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4376" windowHeight="12360"/>
  </bookViews>
  <sheets>
    <sheet name="Прил №2 " sheetId="2" r:id="rId1"/>
  </sheets>
  <externalReferences>
    <externalReference r:id="rId2"/>
  </externalReferences>
  <definedNames>
    <definedName name="_xlnm.Print_Titles" localSheetId="0">'Прил №2 '!$A:$B,'Прил №2 '!$7:$12</definedName>
    <definedName name="_xlnm.Print_Area" localSheetId="0">'Прил №2 '!$A$1:$Y$100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59" i="2" l="1"/>
  <c r="X52" i="2" l="1"/>
  <c r="W52" i="2"/>
  <c r="V52" i="2"/>
  <c r="U52" i="2"/>
  <c r="S52" i="2"/>
  <c r="R52" i="2"/>
  <c r="Q52" i="2"/>
  <c r="P52" i="2"/>
  <c r="N52" i="2"/>
  <c r="M52" i="2"/>
  <c r="L52" i="2"/>
  <c r="K52" i="2"/>
  <c r="I52" i="2"/>
  <c r="H52" i="2"/>
  <c r="G52" i="2"/>
  <c r="F52" i="2"/>
  <c r="X44" i="2"/>
  <c r="W44" i="2"/>
  <c r="V44" i="2"/>
  <c r="U44" i="2"/>
  <c r="S44" i="2"/>
  <c r="R44" i="2"/>
  <c r="Q44" i="2"/>
  <c r="P44" i="2"/>
  <c r="N44" i="2"/>
  <c r="M44" i="2"/>
  <c r="L44" i="2"/>
  <c r="K44" i="2"/>
  <c r="I44" i="2"/>
  <c r="H44" i="2"/>
  <c r="G44" i="2"/>
  <c r="X38" i="2"/>
  <c r="X37" i="2" s="1"/>
  <c r="W38" i="2"/>
  <c r="W37" i="2" s="1"/>
  <c r="V38" i="2"/>
  <c r="V37" i="2" s="1"/>
  <c r="U38" i="2"/>
  <c r="U37" i="2" s="1"/>
  <c r="S38" i="2"/>
  <c r="S37" i="2" s="1"/>
  <c r="R38" i="2"/>
  <c r="R37" i="2" s="1"/>
  <c r="Q38" i="2"/>
  <c r="Q37" i="2" s="1"/>
  <c r="P38" i="2"/>
  <c r="P37" i="2" s="1"/>
  <c r="N38" i="2"/>
  <c r="N37" i="2" s="1"/>
  <c r="M38" i="2"/>
  <c r="M37" i="2" s="1"/>
  <c r="L38" i="2"/>
  <c r="L37" i="2" s="1"/>
  <c r="K38" i="2"/>
  <c r="K37" i="2" s="1"/>
  <c r="I38" i="2"/>
  <c r="I37" i="2" s="1"/>
  <c r="H38" i="2"/>
  <c r="H37" i="2" s="1"/>
  <c r="G38" i="2"/>
  <c r="G37" i="2" s="1"/>
  <c r="Y78" i="2" l="1"/>
  <c r="X78" i="2"/>
  <c r="W78" i="2"/>
  <c r="V78" i="2"/>
  <c r="U78" i="2"/>
  <c r="S78" i="2"/>
  <c r="R78" i="2"/>
  <c r="Q78" i="2"/>
  <c r="P78" i="2"/>
  <c r="T83" i="2"/>
  <c r="T82" i="2"/>
  <c r="T81" i="2"/>
  <c r="T80" i="2"/>
  <c r="O82" i="2"/>
  <c r="O83" i="2"/>
  <c r="O81" i="2"/>
  <c r="N79" i="2"/>
  <c r="N78" i="2" s="1"/>
  <c r="M79" i="2"/>
  <c r="M78" i="2" s="1"/>
  <c r="L79" i="2"/>
  <c r="L78" i="2" s="1"/>
  <c r="K79" i="2"/>
  <c r="K78" i="2" s="1"/>
  <c r="E82" i="2"/>
  <c r="X17" i="2"/>
  <c r="W17" i="2"/>
  <c r="V17" i="2"/>
  <c r="S17" i="2"/>
  <c r="R17" i="2"/>
  <c r="Q17" i="2"/>
  <c r="N17" i="2"/>
  <c r="M17" i="2"/>
  <c r="L17" i="2"/>
  <c r="K17" i="2"/>
  <c r="I17" i="2"/>
  <c r="H17" i="2"/>
  <c r="G17" i="2"/>
  <c r="J19" i="2"/>
  <c r="O19" i="2"/>
  <c r="T19" i="2"/>
  <c r="Y19" i="2"/>
  <c r="Y99" i="2"/>
  <c r="X98" i="2"/>
  <c r="W98" i="2"/>
  <c r="V98" i="2"/>
  <c r="U98" i="2"/>
  <c r="Y96" i="2"/>
  <c r="Y95" i="2"/>
  <c r="Y94" i="2" s="1"/>
  <c r="X94" i="2"/>
  <c r="W94" i="2"/>
  <c r="V94" i="2"/>
  <c r="U94" i="2"/>
  <c r="Y93" i="2"/>
  <c r="Y92" i="2" s="1"/>
  <c r="X92" i="2"/>
  <c r="W92" i="2"/>
  <c r="V92" i="2"/>
  <c r="U92" i="2"/>
  <c r="Y91" i="2"/>
  <c r="Y90" i="2" s="1"/>
  <c r="X90" i="2"/>
  <c r="W90" i="2"/>
  <c r="V90" i="2"/>
  <c r="U90" i="2"/>
  <c r="Y89" i="2"/>
  <c r="Y88" i="2" s="1"/>
  <c r="X88" i="2"/>
  <c r="W88" i="2"/>
  <c r="V88" i="2"/>
  <c r="U88" i="2"/>
  <c r="Y87" i="2"/>
  <c r="Y86" i="2" s="1"/>
  <c r="X86" i="2"/>
  <c r="W86" i="2"/>
  <c r="V86" i="2"/>
  <c r="U86" i="2"/>
  <c r="Y85" i="2"/>
  <c r="Y84" i="2" s="1"/>
  <c r="X84" i="2"/>
  <c r="W84" i="2"/>
  <c r="V84" i="2"/>
  <c r="U84" i="2"/>
  <c r="Y77" i="2"/>
  <c r="Y76" i="2"/>
  <c r="X75" i="2"/>
  <c r="Y75" i="2" s="1"/>
  <c r="Y74" i="2"/>
  <c r="Y73" i="2"/>
  <c r="X72" i="2"/>
  <c r="Y72" i="2" s="1"/>
  <c r="Y71" i="2"/>
  <c r="X70" i="2"/>
  <c r="Y70" i="2" s="1"/>
  <c r="Y69" i="2"/>
  <c r="Y68" i="2"/>
  <c r="Y67" i="2"/>
  <c r="Y66" i="2"/>
  <c r="Y65" i="2"/>
  <c r="Y64" i="2"/>
  <c r="Y63" i="2"/>
  <c r="Y62" i="2"/>
  <c r="Y61" i="2"/>
  <c r="Y60" i="2"/>
  <c r="X58" i="2"/>
  <c r="Y58" i="2" s="1"/>
  <c r="W57" i="2"/>
  <c r="V57" i="2"/>
  <c r="U57" i="2"/>
  <c r="Y56" i="2"/>
  <c r="Y55" i="2"/>
  <c r="Y54" i="2"/>
  <c r="Y53" i="2"/>
  <c r="Y51" i="2"/>
  <c r="Y50" i="2"/>
  <c r="Y49" i="2"/>
  <c r="Y48" i="2"/>
  <c r="Y47" i="2"/>
  <c r="Y46" i="2"/>
  <c r="Y45" i="2"/>
  <c r="Y43" i="2"/>
  <c r="Y42" i="2"/>
  <c r="Y41" i="2"/>
  <c r="Y40" i="2"/>
  <c r="Y39" i="2"/>
  <c r="Y35" i="2"/>
  <c r="Y34" i="2"/>
  <c r="Y33" i="2"/>
  <c r="Y32" i="2" s="1"/>
  <c r="U32" i="2"/>
  <c r="Y31" i="2"/>
  <c r="Y30" i="2"/>
  <c r="X29" i="2"/>
  <c r="W29" i="2"/>
  <c r="V29" i="2"/>
  <c r="V16" i="2" s="1"/>
  <c r="U29" i="2"/>
  <c r="Y28" i="2"/>
  <c r="Y27" i="2"/>
  <c r="Y26" i="2"/>
  <c r="Y25" i="2"/>
  <c r="Y24" i="2"/>
  <c r="Y23" i="2"/>
  <c r="U22" i="2"/>
  <c r="Y22" i="2" s="1"/>
  <c r="Y21" i="2"/>
  <c r="Y20" i="2"/>
  <c r="Y18" i="2"/>
  <c r="Y15" i="2"/>
  <c r="X13" i="2"/>
  <c r="W13" i="2"/>
  <c r="V13" i="2"/>
  <c r="U13" i="2"/>
  <c r="E83" i="2" l="1"/>
  <c r="T79" i="2"/>
  <c r="T78" i="2" s="1"/>
  <c r="Y52" i="2"/>
  <c r="Y38" i="2"/>
  <c r="Y37" i="2" s="1"/>
  <c r="W16" i="2"/>
  <c r="U17" i="2"/>
  <c r="U16" i="2" s="1"/>
  <c r="W36" i="2"/>
  <c r="E19" i="2"/>
  <c r="W100" i="2"/>
  <c r="V36" i="2"/>
  <c r="V100" i="2" s="1"/>
  <c r="Y44" i="2"/>
  <c r="Y29" i="2"/>
  <c r="X57" i="2"/>
  <c r="Y98" i="2"/>
  <c r="Y13" i="2"/>
  <c r="U36" i="2"/>
  <c r="F30" i="2"/>
  <c r="Y16" i="2" l="1"/>
  <c r="X36" i="2"/>
  <c r="X100" i="2" s="1"/>
  <c r="Y57" i="2"/>
  <c r="Y17" i="2"/>
  <c r="Y36" i="2" l="1"/>
  <c r="Y100" i="2" s="1"/>
  <c r="U100" i="2"/>
  <c r="O80" i="2"/>
  <c r="O79" i="2" s="1"/>
  <c r="O78" i="2" s="1"/>
  <c r="J80" i="2"/>
  <c r="O35" i="2"/>
  <c r="E80" i="2" l="1"/>
  <c r="F85" i="2"/>
  <c r="F95" i="2" l="1"/>
  <c r="F93" i="2"/>
  <c r="F40" i="2"/>
  <c r="F41" i="2"/>
  <c r="F39" i="2"/>
  <c r="F28" i="2"/>
  <c r="F26" i="2"/>
  <c r="F25" i="2"/>
  <c r="F24" i="2"/>
  <c r="F23" i="2"/>
  <c r="F22" i="2"/>
  <c r="F21" i="2"/>
  <c r="F20" i="2"/>
  <c r="F18" i="2"/>
  <c r="F15" i="2"/>
  <c r="F13" i="2" s="1"/>
  <c r="T99" i="2"/>
  <c r="O99" i="2"/>
  <c r="J99" i="2"/>
  <c r="S98" i="2"/>
  <c r="R98" i="2"/>
  <c r="Q98" i="2"/>
  <c r="P98" i="2"/>
  <c r="N98" i="2"/>
  <c r="M98" i="2"/>
  <c r="L98" i="2"/>
  <c r="K98" i="2"/>
  <c r="I98" i="2"/>
  <c r="H98" i="2"/>
  <c r="G98" i="2"/>
  <c r="F98" i="2"/>
  <c r="F38" i="2" l="1"/>
  <c r="F37" i="2"/>
  <c r="J38" i="2"/>
  <c r="J37" i="2" s="1"/>
  <c r="E99" i="2"/>
  <c r="T98" i="2"/>
  <c r="O98" i="2"/>
  <c r="J98" i="2"/>
  <c r="E98" i="2" l="1"/>
  <c r="F35" i="2"/>
  <c r="O96" i="2" l="1"/>
  <c r="T96" i="2"/>
  <c r="I96" i="2"/>
  <c r="H96" i="2"/>
  <c r="G96" i="2"/>
  <c r="F96" i="2"/>
  <c r="F94" i="2"/>
  <c r="I94" i="2"/>
  <c r="H94" i="2"/>
  <c r="G94" i="2"/>
  <c r="J96" i="2" l="1"/>
  <c r="E96" i="2" s="1"/>
  <c r="J97" i="2"/>
  <c r="E97" i="2" s="1"/>
  <c r="F33" i="2" l="1"/>
  <c r="F46" i="2"/>
  <c r="F44" i="2" s="1"/>
  <c r="F91" i="2"/>
  <c r="F79" i="2" l="1"/>
  <c r="F78" i="2" s="1"/>
  <c r="J81" i="2"/>
  <c r="E81" i="2" s="1"/>
  <c r="J79" i="2" l="1"/>
  <c r="J78" i="2" l="1"/>
  <c r="E78" i="2" s="1"/>
  <c r="E79" i="2"/>
  <c r="T35" i="2"/>
  <c r="J35" i="2"/>
  <c r="E35" i="2" l="1"/>
  <c r="T33" i="2"/>
  <c r="T32" i="2" s="1"/>
  <c r="P32" i="2"/>
  <c r="O33" i="2"/>
  <c r="O32" i="2" s="1"/>
  <c r="K32" i="2"/>
  <c r="G32" i="2"/>
  <c r="H32" i="2"/>
  <c r="I32" i="2"/>
  <c r="F32" i="2"/>
  <c r="J33" i="2"/>
  <c r="F17" i="2"/>
  <c r="J32" i="2" l="1"/>
  <c r="E32" i="2" s="1"/>
  <c r="E33" i="2"/>
  <c r="J15" i="2"/>
  <c r="S84" i="2"/>
  <c r="R84" i="2"/>
  <c r="Q84" i="2"/>
  <c r="P84" i="2"/>
  <c r="N84" i="2"/>
  <c r="M84" i="2"/>
  <c r="L84" i="2"/>
  <c r="K84" i="2"/>
  <c r="I84" i="2"/>
  <c r="H84" i="2"/>
  <c r="G84" i="2"/>
  <c r="F84" i="2"/>
  <c r="T26" i="2" l="1"/>
  <c r="O26" i="2"/>
  <c r="J26" i="2"/>
  <c r="E26" i="2" l="1"/>
  <c r="J93" i="2"/>
  <c r="T27" i="2"/>
  <c r="O27" i="2"/>
  <c r="J27" i="2"/>
  <c r="E27" i="2" l="1"/>
  <c r="R29" i="2"/>
  <c r="R16" i="2" s="1"/>
  <c r="S29" i="2"/>
  <c r="Q29" i="2"/>
  <c r="P29" i="2"/>
  <c r="N29" i="2"/>
  <c r="N16" i="2" s="1"/>
  <c r="M29" i="2"/>
  <c r="M16" i="2" s="1"/>
  <c r="L29" i="2"/>
  <c r="K29" i="2"/>
  <c r="K16" i="2" s="1"/>
  <c r="I29" i="2"/>
  <c r="I16" i="2" s="1"/>
  <c r="H29" i="2"/>
  <c r="H16" i="2" s="1"/>
  <c r="F29" i="2"/>
  <c r="F16" i="2" s="1"/>
  <c r="T30" i="2"/>
  <c r="O30" i="2"/>
  <c r="J30" i="2"/>
  <c r="T31" i="2"/>
  <c r="O31" i="2"/>
  <c r="J31" i="2"/>
  <c r="E30" i="2" l="1"/>
  <c r="E31" i="2"/>
  <c r="T29" i="2"/>
  <c r="G29" i="2"/>
  <c r="J29" i="2" s="1"/>
  <c r="Q16" i="2"/>
  <c r="L16" i="2"/>
  <c r="G16" i="2" l="1"/>
  <c r="T95" i="2" l="1"/>
  <c r="T94" i="2" s="1"/>
  <c r="O95" i="2"/>
  <c r="J95" i="2"/>
  <c r="S94" i="2"/>
  <c r="R94" i="2"/>
  <c r="Q94" i="2"/>
  <c r="P94" i="2"/>
  <c r="O94" i="2"/>
  <c r="N94" i="2"/>
  <c r="M94" i="2"/>
  <c r="L94" i="2"/>
  <c r="K94" i="2"/>
  <c r="T93" i="2"/>
  <c r="T92" i="2" s="1"/>
  <c r="O93" i="2"/>
  <c r="J92" i="2"/>
  <c r="S92" i="2"/>
  <c r="R92" i="2"/>
  <c r="Q92" i="2"/>
  <c r="P92" i="2"/>
  <c r="N92" i="2"/>
  <c r="M92" i="2"/>
  <c r="L92" i="2"/>
  <c r="K92" i="2"/>
  <c r="I92" i="2"/>
  <c r="H92" i="2"/>
  <c r="G92" i="2"/>
  <c r="F92" i="2"/>
  <c r="T91" i="2"/>
  <c r="T90" i="2" s="1"/>
  <c r="O91" i="2"/>
  <c r="O90" i="2" s="1"/>
  <c r="J91" i="2"/>
  <c r="S90" i="2"/>
  <c r="R90" i="2"/>
  <c r="Q90" i="2"/>
  <c r="P90" i="2"/>
  <c r="N90" i="2"/>
  <c r="M90" i="2"/>
  <c r="L90" i="2"/>
  <c r="K90" i="2"/>
  <c r="I90" i="2"/>
  <c r="H90" i="2"/>
  <c r="G90" i="2"/>
  <c r="F90" i="2"/>
  <c r="T89" i="2"/>
  <c r="T88" i="2" s="1"/>
  <c r="O89" i="2"/>
  <c r="O88" i="2" s="1"/>
  <c r="J89" i="2"/>
  <c r="S88" i="2"/>
  <c r="R88" i="2"/>
  <c r="Q88" i="2"/>
  <c r="P88" i="2"/>
  <c r="N88" i="2"/>
  <c r="M88" i="2"/>
  <c r="L88" i="2"/>
  <c r="K88" i="2"/>
  <c r="I88" i="2"/>
  <c r="H88" i="2"/>
  <c r="G88" i="2"/>
  <c r="F88" i="2"/>
  <c r="T87" i="2"/>
  <c r="T86" i="2" s="1"/>
  <c r="O87" i="2"/>
  <c r="O86" i="2" s="1"/>
  <c r="J87" i="2"/>
  <c r="S86" i="2"/>
  <c r="R86" i="2"/>
  <c r="Q86" i="2"/>
  <c r="P86" i="2"/>
  <c r="N86" i="2"/>
  <c r="M86" i="2"/>
  <c r="L86" i="2"/>
  <c r="K86" i="2"/>
  <c r="I86" i="2"/>
  <c r="H86" i="2"/>
  <c r="G86" i="2"/>
  <c r="F86" i="2"/>
  <c r="T85" i="2"/>
  <c r="T84" i="2" s="1"/>
  <c r="T77" i="2"/>
  <c r="O77" i="2"/>
  <c r="J77" i="2"/>
  <c r="T76" i="2"/>
  <c r="O76" i="2"/>
  <c r="J76" i="2"/>
  <c r="S75" i="2"/>
  <c r="T75" i="2" s="1"/>
  <c r="N75" i="2"/>
  <c r="O75" i="2" s="1"/>
  <c r="I75" i="2"/>
  <c r="J75" i="2" s="1"/>
  <c r="O74" i="2"/>
  <c r="T73" i="2"/>
  <c r="O73" i="2"/>
  <c r="J73" i="2"/>
  <c r="T71" i="2"/>
  <c r="O71" i="2"/>
  <c r="J71" i="2"/>
  <c r="S70" i="2"/>
  <c r="T70" i="2" s="1"/>
  <c r="N70" i="2"/>
  <c r="O70" i="2" s="1"/>
  <c r="I70" i="2"/>
  <c r="J70" i="2" s="1"/>
  <c r="T69" i="2"/>
  <c r="O69" i="2"/>
  <c r="J69" i="2"/>
  <c r="T68" i="2"/>
  <c r="O68" i="2"/>
  <c r="J68" i="2"/>
  <c r="T67" i="2"/>
  <c r="O67" i="2"/>
  <c r="J67" i="2"/>
  <c r="S66" i="2"/>
  <c r="T66" i="2" s="1"/>
  <c r="N66" i="2"/>
  <c r="O66" i="2" s="1"/>
  <c r="I66" i="2"/>
  <c r="J66" i="2" s="1"/>
  <c r="T65" i="2"/>
  <c r="O65" i="2"/>
  <c r="J65" i="2"/>
  <c r="T64" i="2"/>
  <c r="O64" i="2"/>
  <c r="J64" i="2"/>
  <c r="T63" i="2"/>
  <c r="O63" i="2"/>
  <c r="J63" i="2"/>
  <c r="T62" i="2"/>
  <c r="O62" i="2"/>
  <c r="J62" i="2"/>
  <c r="T61" i="2"/>
  <c r="O61" i="2"/>
  <c r="J61" i="2"/>
  <c r="T60" i="2"/>
  <c r="O60" i="2"/>
  <c r="J60" i="2"/>
  <c r="O59" i="2"/>
  <c r="R57" i="2"/>
  <c r="Q57" i="2"/>
  <c r="P57" i="2"/>
  <c r="M57" i="2"/>
  <c r="L57" i="2"/>
  <c r="K57" i="2"/>
  <c r="H57" i="2"/>
  <c r="G57" i="2"/>
  <c r="F57" i="2"/>
  <c r="T56" i="2"/>
  <c r="O56" i="2"/>
  <c r="J56" i="2"/>
  <c r="T55" i="2"/>
  <c r="O55" i="2"/>
  <c r="J55" i="2"/>
  <c r="T54" i="2"/>
  <c r="O54" i="2"/>
  <c r="J54" i="2"/>
  <c r="T53" i="2"/>
  <c r="O53" i="2"/>
  <c r="J53" i="2"/>
  <c r="J52" i="2" s="1"/>
  <c r="T51" i="2"/>
  <c r="O51" i="2"/>
  <c r="J51" i="2"/>
  <c r="T50" i="2"/>
  <c r="O50" i="2"/>
  <c r="J50" i="2"/>
  <c r="T49" i="2"/>
  <c r="O49" i="2"/>
  <c r="J49" i="2"/>
  <c r="T48" i="2"/>
  <c r="O48" i="2"/>
  <c r="J48" i="2"/>
  <c r="T47" i="2"/>
  <c r="O47" i="2"/>
  <c r="J47" i="2"/>
  <c r="T46" i="2"/>
  <c r="O46" i="2"/>
  <c r="J46" i="2"/>
  <c r="T45" i="2"/>
  <c r="O45" i="2"/>
  <c r="J45" i="2"/>
  <c r="T43" i="2"/>
  <c r="O43" i="2"/>
  <c r="J43" i="2"/>
  <c r="T42" i="2"/>
  <c r="O42" i="2"/>
  <c r="J42" i="2"/>
  <c r="T41" i="2"/>
  <c r="O41" i="2"/>
  <c r="J41" i="2"/>
  <c r="T40" i="2"/>
  <c r="O40" i="2"/>
  <c r="J40" i="2"/>
  <c r="T39" i="2"/>
  <c r="O39" i="2"/>
  <c r="J39" i="2"/>
  <c r="T34" i="2"/>
  <c r="O34" i="2"/>
  <c r="J34" i="2"/>
  <c r="T28" i="2"/>
  <c r="O28" i="2"/>
  <c r="J28" i="2"/>
  <c r="T25" i="2"/>
  <c r="O25" i="2"/>
  <c r="J25" i="2"/>
  <c r="T24" i="2"/>
  <c r="O24" i="2"/>
  <c r="J24" i="2"/>
  <c r="T23" i="2"/>
  <c r="O23" i="2"/>
  <c r="J23" i="2"/>
  <c r="P22" i="2"/>
  <c r="P17" i="2" s="1"/>
  <c r="P16" i="2" s="1"/>
  <c r="J22" i="2"/>
  <c r="T21" i="2"/>
  <c r="O21" i="2"/>
  <c r="J21" i="2"/>
  <c r="T20" i="2"/>
  <c r="O20" i="2"/>
  <c r="J20" i="2"/>
  <c r="T18" i="2"/>
  <c r="O18" i="2"/>
  <c r="J18" i="2"/>
  <c r="T15" i="2"/>
  <c r="O15" i="2"/>
  <c r="S13" i="2"/>
  <c r="R13" i="2"/>
  <c r="Q13" i="2"/>
  <c r="P13" i="2"/>
  <c r="N13" i="2"/>
  <c r="M13" i="2"/>
  <c r="L13" i="2"/>
  <c r="K13" i="2"/>
  <c r="I13" i="2"/>
  <c r="G13" i="2"/>
  <c r="T52" i="2" l="1"/>
  <c r="O52" i="2"/>
  <c r="T38" i="2"/>
  <c r="T37" i="2" s="1"/>
  <c r="O38" i="2"/>
  <c r="O37" i="2" s="1"/>
  <c r="E21" i="2"/>
  <c r="E25" i="2"/>
  <c r="E39" i="2"/>
  <c r="E41" i="2"/>
  <c r="E42" i="2"/>
  <c r="E45" i="2"/>
  <c r="E47" i="2"/>
  <c r="E49" i="2"/>
  <c r="E51" i="2"/>
  <c r="E55" i="2"/>
  <c r="E60" i="2"/>
  <c r="E62" i="2"/>
  <c r="E64" i="2"/>
  <c r="E66" i="2"/>
  <c r="E68" i="2"/>
  <c r="E70" i="2"/>
  <c r="E73" i="2"/>
  <c r="E76" i="2"/>
  <c r="J88" i="2"/>
  <c r="E88" i="2" s="1"/>
  <c r="E89" i="2"/>
  <c r="J94" i="2"/>
  <c r="E94" i="2" s="1"/>
  <c r="E95" i="2"/>
  <c r="E15" i="2"/>
  <c r="E18" i="2"/>
  <c r="E20" i="2"/>
  <c r="E23" i="2"/>
  <c r="E24" i="2"/>
  <c r="E28" i="2"/>
  <c r="E34" i="2"/>
  <c r="E40" i="2"/>
  <c r="E43" i="2"/>
  <c r="E46" i="2"/>
  <c r="E48" i="2"/>
  <c r="E50" i="2"/>
  <c r="E53" i="2"/>
  <c r="E54" i="2"/>
  <c r="E56" i="2"/>
  <c r="E61" i="2"/>
  <c r="E63" i="2"/>
  <c r="E65" i="2"/>
  <c r="E67" i="2"/>
  <c r="E69" i="2"/>
  <c r="E71" i="2"/>
  <c r="E75" i="2"/>
  <c r="E77" i="2"/>
  <c r="J86" i="2"/>
  <c r="E86" i="2" s="1"/>
  <c r="E87" i="2"/>
  <c r="J90" i="2"/>
  <c r="E90" i="2" s="1"/>
  <c r="E91" i="2"/>
  <c r="O92" i="2"/>
  <c r="E92" i="2" s="1"/>
  <c r="E93" i="2"/>
  <c r="O22" i="2"/>
  <c r="J17" i="2"/>
  <c r="N72" i="2"/>
  <c r="O72" i="2" s="1"/>
  <c r="H36" i="2"/>
  <c r="R36" i="2"/>
  <c r="R100" i="2" s="1"/>
  <c r="L36" i="2"/>
  <c r="L100" i="2" s="1"/>
  <c r="M36" i="2"/>
  <c r="N58" i="2"/>
  <c r="G36" i="2"/>
  <c r="G100" i="2" s="1"/>
  <c r="Q36" i="2"/>
  <c r="Q100" i="2" s="1"/>
  <c r="J44" i="2"/>
  <c r="O44" i="2"/>
  <c r="O29" i="2"/>
  <c r="E29" i="2" s="1"/>
  <c r="P36" i="2"/>
  <c r="T22" i="2"/>
  <c r="H13" i="2"/>
  <c r="O85" i="2"/>
  <c r="O84" i="2" s="1"/>
  <c r="T13" i="2"/>
  <c r="T44" i="2"/>
  <c r="J74" i="2"/>
  <c r="I72" i="2"/>
  <c r="J72" i="2" s="1"/>
  <c r="T17" i="2"/>
  <c r="S58" i="2"/>
  <c r="T58" i="2" s="1"/>
  <c r="O13" i="2"/>
  <c r="K36" i="2"/>
  <c r="J59" i="2"/>
  <c r="E59" i="2" s="1"/>
  <c r="I58" i="2"/>
  <c r="T74" i="2"/>
  <c r="S72" i="2"/>
  <c r="T72" i="2" s="1"/>
  <c r="J85" i="2"/>
  <c r="K100" i="2" l="1"/>
  <c r="E22" i="2"/>
  <c r="J84" i="2"/>
  <c r="E84" i="2" s="1"/>
  <c r="E85" i="2"/>
  <c r="E74" i="2"/>
  <c r="E44" i="2"/>
  <c r="E72" i="2"/>
  <c r="E52" i="2"/>
  <c r="E38" i="2"/>
  <c r="M100" i="2"/>
  <c r="J13" i="2"/>
  <c r="E13" i="2" s="1"/>
  <c r="H100" i="2"/>
  <c r="P100" i="2"/>
  <c r="J16" i="2"/>
  <c r="O17" i="2"/>
  <c r="E17" i="2" s="1"/>
  <c r="F36" i="2"/>
  <c r="F100" i="2" s="1"/>
  <c r="O58" i="2"/>
  <c r="N57" i="2"/>
  <c r="I57" i="2"/>
  <c r="J58" i="2"/>
  <c r="S57" i="2"/>
  <c r="T16" i="2"/>
  <c r="E37" i="2" l="1"/>
  <c r="E58" i="2"/>
  <c r="O16" i="2"/>
  <c r="N36" i="2"/>
  <c r="N100" i="2" s="1"/>
  <c r="O57" i="2"/>
  <c r="O36" i="2" s="1"/>
  <c r="J57" i="2"/>
  <c r="I36" i="2"/>
  <c r="I100" i="2" s="1"/>
  <c r="S36" i="2"/>
  <c r="S100" i="2" s="1"/>
  <c r="T57" i="2"/>
  <c r="T36" i="2" s="1"/>
  <c r="T100" i="2" s="1"/>
  <c r="O100" i="2" l="1"/>
  <c r="E57" i="2"/>
  <c r="E16" i="2"/>
  <c r="J36" i="2"/>
  <c r="J100" i="2" l="1"/>
  <c r="E36" i="2"/>
  <c r="E100" i="2" s="1"/>
</calcChain>
</file>

<file path=xl/comments1.xml><?xml version="1.0" encoding="utf-8"?>
<comments xmlns="http://schemas.openxmlformats.org/spreadsheetml/2006/main">
  <authors>
    <author>Степанюк Екатерина Сергеевна</author>
  </authors>
  <commentList>
    <comment ref="F22" authorId="0" shapeId="0">
      <text>
        <r>
          <rPr>
            <b/>
            <sz val="9"/>
            <color indexed="81"/>
            <rFont val="Tahoma"/>
            <family val="2"/>
            <charset val="204"/>
          </rPr>
          <t>Степанюк Екатерина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по таблице Шокур 137 472,1</t>
        </r>
      </text>
    </comment>
  </commentList>
</comments>
</file>

<file path=xl/sharedStrings.xml><?xml version="1.0" encoding="utf-8"?>
<sst xmlns="http://schemas.openxmlformats.org/spreadsheetml/2006/main" count="284" uniqueCount="234">
  <si>
    <t>Приложение № 2</t>
  </si>
  <si>
    <t>НАПРАВЛЕНИЯ  И  ОБЪЕМЫ  ФИНАНСИРОВАНИЯ  МП</t>
  </si>
  <si>
    <t xml:space="preserve">"Реформирование и модернизация жилищно-коммунального хозяйства и повышение энергетической эффективности" </t>
  </si>
  <si>
    <t>№№ п/п</t>
  </si>
  <si>
    <t>Подпрограммы, основные мероприятия и отдельные мероприятия МП</t>
  </si>
  <si>
    <t>Код бюджетной классификации</t>
  </si>
  <si>
    <t xml:space="preserve">Общий объем финансирова-
ния тыс.руб. </t>
  </si>
  <si>
    <t>2021 год</t>
  </si>
  <si>
    <t>2022 год</t>
  </si>
  <si>
    <t xml:space="preserve">Объем финансирования, тыс. руб. </t>
  </si>
  <si>
    <t>КЦСР</t>
  </si>
  <si>
    <t>МБ</t>
  </si>
  <si>
    <t>КБ</t>
  </si>
  <si>
    <t>ФБ</t>
  </si>
  <si>
    <t>Внебюджетные источники</t>
  </si>
  <si>
    <t>1.</t>
  </si>
  <si>
    <t>Подпрограмма 1</t>
  </si>
  <si>
    <t>04 3 00 00000</t>
  </si>
  <si>
    <t>1.1.</t>
  </si>
  <si>
    <t>Модернизация и капитальный ремонт объектов коммунальной инфраструктуры</t>
  </si>
  <si>
    <t>Сохранение устойчивости зданий перспективного жилищного фонда</t>
  </si>
  <si>
    <t>Снос аварийных и ветхих строений</t>
  </si>
  <si>
    <t>2.</t>
  </si>
  <si>
    <r>
      <t xml:space="preserve">Подпрограмма 2 
</t>
    </r>
    <r>
      <rPr>
        <b/>
        <sz val="11"/>
        <rFont val="Arial Cyr"/>
        <charset val="204"/>
      </rPr>
      <t>"Организация проведения ремонта многоквартирных домов"</t>
    </r>
  </si>
  <si>
    <t>04 2 00 00000</t>
  </si>
  <si>
    <t>2.1.</t>
  </si>
  <si>
    <t xml:space="preserve">Капитальный ремонт общего имущества многоквартирных домов </t>
  </si>
  <si>
    <t>04 2 00 10000</t>
  </si>
  <si>
    <t>2.1.1.</t>
  </si>
  <si>
    <t>Ремонт и окраска фасадов</t>
  </si>
  <si>
    <t>04 2 00 10100</t>
  </si>
  <si>
    <t>2.1.2.</t>
  </si>
  <si>
    <t xml:space="preserve">Замена междуэтажных, цокольных, чердачных деревянных перекрытий </t>
  </si>
  <si>
    <t>04 2 00 10200</t>
  </si>
  <si>
    <t>2.1.3.</t>
  </si>
  <si>
    <t>Ремонт металлической кровли</t>
  </si>
  <si>
    <t>04 2 00 10600</t>
  </si>
  <si>
    <t>2.1.4.</t>
  </si>
  <si>
    <t>Ремонт мягкой кровли</t>
  </si>
  <si>
    <t>04 2 00 10500</t>
  </si>
  <si>
    <t>2.1.5.</t>
  </si>
  <si>
    <t>Ремонт несущих конструкций "0" циклов</t>
  </si>
  <si>
    <t>04 2 00 10700</t>
  </si>
  <si>
    <t>2.1.6.</t>
  </si>
  <si>
    <t>Восстановление аварийных участков наружных стен МКД</t>
  </si>
  <si>
    <t>04 2 00 10400</t>
  </si>
  <si>
    <t>2.1.7.</t>
  </si>
  <si>
    <t>2.1.8.</t>
  </si>
  <si>
    <t>Проектные работы</t>
  </si>
  <si>
    <t>04 2 00 11100</t>
  </si>
  <si>
    <t>2.1.9.</t>
  </si>
  <si>
    <t>Ремонт  систем теплоснабжения и водоснабжения</t>
  </si>
  <si>
    <t>04 2 00 10800</t>
  </si>
  <si>
    <t>Работы по установке пластинчатых теплообменников для перехода на закрытую схему горячего водоснабжения</t>
  </si>
  <si>
    <t>04 2 00 11200</t>
  </si>
  <si>
    <t>Работы по ремонту системы оповещения, дымоудаления и пожаротушения</t>
  </si>
  <si>
    <t>04 2 00 11300</t>
  </si>
  <si>
    <t>2.2.</t>
  </si>
  <si>
    <t>04 2 00 30000,                       04 2 00 75510</t>
  </si>
  <si>
    <t>2.2.1.</t>
  </si>
  <si>
    <t xml:space="preserve">  - ремонт муниципальных квартир</t>
  </si>
  <si>
    <t>04 2 00 30100,                      04 2 00 75510</t>
  </si>
  <si>
    <t>2.3.</t>
  </si>
  <si>
    <t>2.3.1.</t>
  </si>
  <si>
    <t>2.5.</t>
  </si>
  <si>
    <t>Взносы на капитальный ремонт общего имущества МКД за муниципальные помещения в МКД (в рамках фонда РЕГИОНАЛЬНОГО ОПЕРАТОРА)</t>
  </si>
  <si>
    <t>04 2 00 20000</t>
  </si>
  <si>
    <t>3.</t>
  </si>
  <si>
    <r>
      <t xml:space="preserve">Подпрограмма 3
</t>
    </r>
    <r>
      <rPr>
        <b/>
        <sz val="11"/>
        <rFont val="Arial Cyr"/>
        <charset val="204"/>
      </rPr>
      <t>"Энергоэффективность и развитие энергетики"</t>
    </r>
  </si>
  <si>
    <t>04 4 00 00000</t>
  </si>
  <si>
    <t>3.1.</t>
  </si>
  <si>
    <t>Создание условий для обеспечения энергосбережения и повышения энергетической эффективности в бюджетном секторе</t>
  </si>
  <si>
    <t>04 4 00 00100</t>
  </si>
  <si>
    <t>3.1.1.</t>
  </si>
  <si>
    <t>Всего, в.т.ч.</t>
  </si>
  <si>
    <t>УОиДО</t>
  </si>
  <si>
    <t>Замена неэффективного осветительного оборудования  внутреннего/наружного освещения  на современное  светодиодное</t>
  </si>
  <si>
    <t>04 4 00 00140</t>
  </si>
  <si>
    <t>УС</t>
  </si>
  <si>
    <t>УДКиИ</t>
  </si>
  <si>
    <t>3.2.</t>
  </si>
  <si>
    <t>Создание условий для обеспечения энергосбережения и повышения энергетической эффективности в жилищном фонде</t>
  </si>
  <si>
    <t>04 4 00 00200</t>
  </si>
  <si>
    <t>3.2.1.</t>
  </si>
  <si>
    <t>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</si>
  <si>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04 4 00 00210</t>
  </si>
  <si>
    <t>3.2.2.</t>
  </si>
  <si>
    <t>Установка индивидуальных приборов учета электрической энергии, холодной, горячей воды нанимателям муниципального жилищного фонда в многоквартирных домах</t>
  </si>
  <si>
    <t>04 4 00 00220</t>
  </si>
  <si>
    <t>3.2.3.</t>
  </si>
  <si>
    <t>Возмещение затрат, связанных с установкой общедомовых приборов учета тепловой энергии и холодного водоснабжения в многоквартирных домах</t>
  </si>
  <si>
    <t>04 4 00 00230</t>
  </si>
  <si>
    <t>3.2.4.</t>
  </si>
  <si>
    <t>Утепление контура жилых зданий, замена дверных, оконных блоков</t>
  </si>
  <si>
    <t>3.2.5.</t>
  </si>
  <si>
    <t>Установка антивандальных и энергосберегающих светильников на объектах жилищного фонда и в местах общего пользования</t>
  </si>
  <si>
    <t>3.2.6.</t>
  </si>
  <si>
    <t>Модернизация схемы внутридомового освещения</t>
  </si>
  <si>
    <t>Ремонт изоляции трубопроводов в подвальных помещениях</t>
  </si>
  <si>
    <t>3.3.</t>
  </si>
  <si>
    <t>Создание условий для обеспечения энергосбережения и повышения энергетической эффективности в транспортном комплексе</t>
  </si>
  <si>
    <t xml:space="preserve">3.3.1. </t>
  </si>
  <si>
    <t>Замена светильников на светодиодные</t>
  </si>
  <si>
    <t>3.3.2.</t>
  </si>
  <si>
    <t>3.4.</t>
  </si>
  <si>
    <t>Выявление бесхозяйных объектов недвижимого имущества, используемых для передачи энергетических ресурсов (включая тепло- и электроснабжение), организация постановки в установленном порядке таких объектов на учет в качестве бесхозяйных объектов недвижимого имущества и затем признание права муниципальной собственности на такие бесхозяйные объекты недвижимого имущества</t>
  </si>
  <si>
    <t>3.5.</t>
  </si>
  <si>
    <t xml:space="preserve"> Организация управления бесхозяйными объектами недвижимого имущества, используемыми для передачи энергетических ресурсов, с момента выявления таких объектов</t>
  </si>
  <si>
    <t xml:space="preserve">Создание условий для обеспечения энергосбережения и повышения энергетической эффективности систем коммунальной инфраструктуры
</t>
  </si>
  <si>
    <t>Мероприятия, планируемые по снижению расхода топлива:</t>
  </si>
  <si>
    <t>Проведение режимно-наладочных работ котлов, ТГ и ТА</t>
  </si>
  <si>
    <t>Замена системы газоснабжения и мониторинга котла</t>
  </si>
  <si>
    <t>Очистка трубных систем и оборудования</t>
  </si>
  <si>
    <t>Замена элементов котлов и ТГ</t>
  </si>
  <si>
    <t>Замена вспомогательного оборудования</t>
  </si>
  <si>
    <t>Оптимизация режимов работы турбинного оборудования</t>
  </si>
  <si>
    <t>Ремонт обмуровки и теплоизоляции паровых и водогрейных котлов</t>
  </si>
  <si>
    <t>Мероприятия, планируемые по сокращению потерь электроэнергии</t>
  </si>
  <si>
    <t>снижение потерь холостого хода трансформаторов</t>
  </si>
  <si>
    <t>замена трансформаторов на энергоэффективные</t>
  </si>
  <si>
    <t>3.6.2.3</t>
  </si>
  <si>
    <t>закупка и монтаж энергопотребляющего оборудования высоких классов энергетической эффективности</t>
  </si>
  <si>
    <t>Мероприятия, планируемые по сокращению потребления ЭЭ на хоз.нужды АО "НТЭК"</t>
  </si>
  <si>
    <t>модернизация освещения</t>
  </si>
  <si>
    <t>Мероприятия, планируемые по сокращению потерь теплоэнергии</t>
  </si>
  <si>
    <t>3.6.4.1</t>
  </si>
  <si>
    <t>отключение паропроводов в летний период</t>
  </si>
  <si>
    <t>восстановление изоляции трубопроводов</t>
  </si>
  <si>
    <t>Мероприятия, планируемые по сокращению потерь воды при передаче</t>
  </si>
  <si>
    <t>снижение потерь воды за счет устранения неплотностей в арматуре и фланцевых соединениях. Ремонты трубопроводов</t>
  </si>
  <si>
    <t>оптимизация режимов водоснабжения</t>
  </si>
  <si>
    <t>4.</t>
  </si>
  <si>
    <t>Отдельное мероприятие 1, всего</t>
  </si>
  <si>
    <t>4.1.</t>
  </si>
  <si>
    <t>Обеспечение выполнения функций органов местного самоуправления в области жилищно-коммунального хозяйства</t>
  </si>
  <si>
    <t>5.</t>
  </si>
  <si>
    <t>Отдельное мероприятие 2, всего</t>
  </si>
  <si>
    <t>5.1.</t>
  </si>
  <si>
    <t>Предоставление компенсации части платы граждан  за  коммунальные услуги</t>
  </si>
  <si>
    <t>04 9 00 75700</t>
  </si>
  <si>
    <t>6.</t>
  </si>
  <si>
    <t>Отдельное мероприятие 3, всего</t>
  </si>
  <si>
    <t>6.1.</t>
  </si>
  <si>
    <t>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пребывания граждан в городской среде</t>
  </si>
  <si>
    <t>04 6 00 00100</t>
  </si>
  <si>
    <t>7.</t>
  </si>
  <si>
    <t>Отдельное мероприятие 4, всего</t>
  </si>
  <si>
    <t>7.1.</t>
  </si>
  <si>
    <t>04 6 00 00200</t>
  </si>
  <si>
    <t>8.</t>
  </si>
  <si>
    <t>Отдельное мероприятие 5, всего</t>
  </si>
  <si>
    <t>8.1.</t>
  </si>
  <si>
    <t>Разработка и последующая актуализация схем теплоснабжения, водоснабжения и водоотведения муниципального образования город Норильск</t>
  </si>
  <si>
    <t>04 4 00 00110</t>
  </si>
  <si>
    <t>04 6 00 00600</t>
  </si>
  <si>
    <t>ИТОГО по МП:</t>
  </si>
  <si>
    <t xml:space="preserve">МУ "УЖКХ"/  Администрация города Норильска (МКУ "УЖКХ") </t>
  </si>
  <si>
    <t xml:space="preserve">"Развитие объектов социальной сферы, капитальный ремонт объектов коммунальной инфраструктуры и жилищного фонда" </t>
  </si>
  <si>
    <t>Итого финансирование
 2021 год</t>
  </si>
  <si>
    <t>к муниципальной программе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 от  07.12.2016 № 585</t>
  </si>
  <si>
    <t>Ремонт квартир в многоквартирных домах</t>
  </si>
  <si>
    <t xml:space="preserve">  -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</si>
  <si>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04 2 00 75510</t>
  </si>
  <si>
    <t>2.1.11.</t>
  </si>
  <si>
    <t>Работы по установке системы автоматизации теплового пункта</t>
  </si>
  <si>
    <t>Наименование ГРБС / Участника</t>
  </si>
  <si>
    <t>2023 год</t>
  </si>
  <si>
    <t xml:space="preserve">04 2 00 40000 </t>
  </si>
  <si>
    <t xml:space="preserve">04 3 00 S4310    </t>
  </si>
  <si>
    <t>Замена деревянных окон на пластиковые стеклопакеты</t>
  </si>
  <si>
    <t>04 2 00 10300</t>
  </si>
  <si>
    <t>04 2 00 40300</t>
  </si>
  <si>
    <t>2.4.</t>
  </si>
  <si>
    <t xml:space="preserve">04 9 00 00100      04 0 00 10350      </t>
  </si>
  <si>
    <t>Итого финансирование
 2022 год</t>
  </si>
  <si>
    <t>Итого финансирование 
2023 год</t>
  </si>
  <si>
    <t>Отдельное мероприятие 6 всего</t>
  </si>
  <si>
    <t>04 2 00 60000</t>
  </si>
  <si>
    <t>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помещений, обеспечение сохранности муниципальных пустующих помещений в выселяемых многоквартирных домах, признанных в установленном порядке аварийными</t>
  </si>
  <si>
    <t>Восстановительные работы по ремонту крыш многоквартирных домов, вызванных разрушениями вследствие шквального ветра</t>
  </si>
  <si>
    <t>Ремонт общего имущества многоквартирных домов управляющими организациями</t>
  </si>
  <si>
    <t>4.1.1.</t>
  </si>
  <si>
    <t>4.1.2.</t>
  </si>
  <si>
    <t>проектные работы</t>
  </si>
  <si>
    <t xml:space="preserve">Управление городского хозяйства (МКУ "УЖКХ") </t>
  </si>
  <si>
    <t>04 5 00 00000</t>
  </si>
  <si>
    <t>04 5 00 10000</t>
  </si>
  <si>
    <t>04 5 00 10100</t>
  </si>
  <si>
    <t>04 5 00 10200</t>
  </si>
  <si>
    <t>Подпрограмма 4  
4 «Ремонт,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23.04.2021»</t>
  </si>
  <si>
    <t xml:space="preserve"> Администрация города Норильска (МКУ "УЖКХ") /
Управление городского хозяйства Администрации города Норильска (МКУ "УЖКХ")</t>
  </si>
  <si>
    <t xml:space="preserve">  Администрация города Норильска (МКУ "УЖКХ") /
Управление городского хозяйства Администрации города Норильска (МКУ "УЖКХ")</t>
  </si>
  <si>
    <t>Администрация города Норильска (Управление городского хозяйства)/Управление городского хозяйства Администрация города Норильска</t>
  </si>
  <si>
    <t xml:space="preserve">04 6 00 L6360 </t>
  </si>
  <si>
    <t>Отдельное мероприятие 7 всего</t>
  </si>
  <si>
    <t>9.</t>
  </si>
  <si>
    <t>9.1.</t>
  </si>
  <si>
    <t>Субсидия муниципальному унитарному предприятию муниципального образования город Норильск "Коммунальные объединенные системы" на  проведение мероприятий по капитальному ремонту основного технологического оборудования канализационно-насосной станции</t>
  </si>
  <si>
    <t>Управление городского хозяйства Администрации города Норильска (МКУ "УЖКХ")</t>
  </si>
  <si>
    <t>Субсидия муниципальному унитарному предприятию муниципального образования город Норильск «Коммунальные объединенные системы» на финансовое обеспечение 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</t>
  </si>
  <si>
    <t>10.</t>
  </si>
  <si>
    <t>10.1.</t>
  </si>
  <si>
    <t>04 6 00 00700</t>
  </si>
  <si>
    <t>Отдельное мероприятие 8 всего</t>
  </si>
  <si>
    <t>11.</t>
  </si>
  <si>
    <t>11.1.</t>
  </si>
  <si>
    <t>Субсидия муниципальному унитарному предприятию муниципального образования город Норильск «Коммунальные объединенные системы» на выполнение проектных и (или) инженерно-изыскательских работ для проведения реконструкции на объектах коммунальной инфраструктуры, закрепленных за ним на праве хозяйственного ведения, находящихся в собственности муниципального образования город Норильск</t>
  </si>
  <si>
    <t>3.6.</t>
  </si>
  <si>
    <t>3.6.1.</t>
  </si>
  <si>
    <t>3.6.1.1</t>
  </si>
  <si>
    <t>3.6.1.2</t>
  </si>
  <si>
    <t>3.6.1.3</t>
  </si>
  <si>
    <t>3.6.1.4</t>
  </si>
  <si>
    <t>3.6.1.5</t>
  </si>
  <si>
    <t>3.6.1.6</t>
  </si>
  <si>
    <t>3.6.1.7</t>
  </si>
  <si>
    <t>3.6.2.</t>
  </si>
  <si>
    <t>3.6.2.1</t>
  </si>
  <si>
    <t>3.6.2.2</t>
  </si>
  <si>
    <t>3.6.3.</t>
  </si>
  <si>
    <t>3.6.3.1</t>
  </si>
  <si>
    <t>3.6.4.</t>
  </si>
  <si>
    <t>3.6.5.</t>
  </si>
  <si>
    <t>3.6.5.1</t>
  </si>
  <si>
    <t>3.6.5.2</t>
  </si>
  <si>
    <t>2024 год</t>
  </si>
  <si>
    <t>Итого финансирование 
2024 год</t>
  </si>
  <si>
    <t>4.1.3.</t>
  </si>
  <si>
    <t>4.1.4.</t>
  </si>
  <si>
    <t>04 5 00 10300</t>
  </si>
  <si>
    <t>04 5 00 10400</t>
  </si>
  <si>
    <t>Устройство системы пожарной сигнализации и системы оповещения</t>
  </si>
  <si>
    <t>Молодежный центр</t>
  </si>
  <si>
    <t>Управление по реновации Администрации города Норильска (МКУ "УКРиС")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</si>
</sst>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  <numFmt numFmtId="167" formatCode="#,##0.0"/>
  </numFmts>
  <fonts count="3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1"/>
      <name val="Arial Cyr"/>
      <charset val="204"/>
    </font>
    <font>
      <b/>
      <sz val="14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i/>
      <sz val="10"/>
      <name val="Arial Cyr"/>
      <charset val="204"/>
    </font>
    <font>
      <b/>
      <u/>
      <sz val="13"/>
      <name val="Arial Cyr"/>
      <charset val="204"/>
    </font>
    <font>
      <b/>
      <i/>
      <u/>
      <sz val="10"/>
      <name val="Arial Cyr"/>
      <charset val="204"/>
    </font>
    <font>
      <sz val="9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i/>
      <sz val="11"/>
      <name val="Arial Cyr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 Cyr"/>
      <charset val="204"/>
    </font>
    <font>
      <sz val="9"/>
      <name val="Arial"/>
      <family val="2"/>
      <charset val="204"/>
    </font>
    <font>
      <b/>
      <sz val="9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 Cyr"/>
      <charset val="204"/>
    </font>
    <font>
      <i/>
      <sz val="10"/>
      <color theme="0"/>
      <name val="Arial Cyr"/>
      <charset val="204"/>
    </font>
    <font>
      <sz val="10"/>
      <color theme="0"/>
      <name val="Arial Cyr"/>
      <charset val="204"/>
    </font>
    <font>
      <sz val="14"/>
      <name val="Arial Cyr"/>
      <charset val="204"/>
    </font>
    <font>
      <sz val="10.5"/>
      <name val="Arial Cyr"/>
      <charset val="204"/>
    </font>
    <font>
      <b/>
      <sz val="9.5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18" fillId="0" borderId="0"/>
  </cellStyleXfs>
  <cellXfs count="161">
    <xf numFmtId="0" fontId="0" fillId="0" borderId="0" xfId="0"/>
    <xf numFmtId="0" fontId="0" fillId="0" borderId="0" xfId="0" applyFill="1" applyBorder="1" applyAlignment="1">
      <alignment vertical="center" wrapText="1"/>
    </xf>
    <xf numFmtId="0" fontId="11" fillId="0" borderId="0" xfId="0" applyFont="1" applyFill="1" applyBorder="1" applyAlignment="1">
      <alignment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166" fontId="13" fillId="0" borderId="0" xfId="0" applyNumberFormat="1" applyFont="1" applyFill="1" applyBorder="1" applyAlignment="1">
      <alignment vertical="center" wrapText="1"/>
    </xf>
    <xf numFmtId="165" fontId="13" fillId="0" borderId="0" xfId="1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165" fontId="8" fillId="0" borderId="0" xfId="1" applyNumberFormat="1" applyFont="1" applyFill="1" applyBorder="1" applyAlignment="1">
      <alignment vertical="center" wrapText="1"/>
    </xf>
    <xf numFmtId="0" fontId="0" fillId="0" borderId="0" xfId="0" applyFill="1" applyAlignment="1">
      <alignment wrapText="1"/>
    </xf>
    <xf numFmtId="165" fontId="4" fillId="0" borderId="1" xfId="1" applyNumberFormat="1" applyFont="1" applyFill="1" applyBorder="1" applyAlignment="1">
      <alignment vertical="center" wrapText="1"/>
    </xf>
    <xf numFmtId="165" fontId="8" fillId="0" borderId="8" xfId="1" applyNumberFormat="1" applyFont="1" applyFill="1" applyBorder="1" applyAlignment="1">
      <alignment vertical="center" wrapText="1"/>
    </xf>
    <xf numFmtId="165" fontId="4" fillId="0" borderId="8" xfId="1" applyNumberFormat="1" applyFont="1" applyFill="1" applyBorder="1" applyAlignment="1">
      <alignment vertical="center" wrapText="1"/>
    </xf>
    <xf numFmtId="0" fontId="28" fillId="0" borderId="0" xfId="0" applyFont="1" applyFill="1" applyAlignment="1">
      <alignment wrapText="1"/>
    </xf>
    <xf numFmtId="166" fontId="0" fillId="0" borderId="0" xfId="0" applyNumberFormat="1" applyFill="1" applyAlignment="1">
      <alignment wrapText="1"/>
    </xf>
    <xf numFmtId="165" fontId="4" fillId="0" borderId="4" xfId="1" applyNumberFormat="1" applyFont="1" applyFill="1" applyBorder="1" applyAlignment="1">
      <alignment vertical="center" wrapText="1"/>
    </xf>
    <xf numFmtId="165" fontId="8" fillId="0" borderId="4" xfId="1" applyNumberFormat="1" applyFont="1" applyFill="1" applyBorder="1" applyAlignment="1">
      <alignment vertical="center" wrapText="1"/>
    </xf>
    <xf numFmtId="165" fontId="23" fillId="0" borderId="4" xfId="1" applyNumberFormat="1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0" fillId="0" borderId="0" xfId="0" applyFill="1" applyAlignment="1">
      <alignment horizontal="left" wrapText="1"/>
    </xf>
    <xf numFmtId="0" fontId="4" fillId="0" borderId="0" xfId="0" applyFont="1" applyFill="1" applyAlignment="1">
      <alignment vertical="top" wrapText="1"/>
    </xf>
    <xf numFmtId="165" fontId="8" fillId="0" borderId="1" xfId="1" applyNumberFormat="1" applyFont="1" applyFill="1" applyBorder="1" applyAlignment="1">
      <alignment vertical="center" wrapText="1"/>
    </xf>
    <xf numFmtId="165" fontId="23" fillId="0" borderId="4" xfId="1" applyNumberFormat="1" applyFont="1" applyFill="1" applyBorder="1" applyAlignment="1">
      <alignment horizontal="center" vertical="center" wrapText="1"/>
    </xf>
    <xf numFmtId="165" fontId="19" fillId="0" borderId="4" xfId="1" applyNumberFormat="1" applyFont="1" applyFill="1" applyBorder="1" applyAlignment="1">
      <alignment horizontal="center" vertical="center" wrapText="1"/>
    </xf>
    <xf numFmtId="165" fontId="25" fillId="0" borderId="4" xfId="1" applyNumberFormat="1" applyFont="1" applyFill="1" applyBorder="1" applyAlignment="1">
      <alignment horizontal="center" vertical="center" wrapText="1"/>
    </xf>
    <xf numFmtId="166" fontId="4" fillId="0" borderId="0" xfId="0" applyNumberFormat="1" applyFont="1" applyFill="1" applyAlignment="1">
      <alignment wrapText="1"/>
    </xf>
    <xf numFmtId="166" fontId="27" fillId="0" borderId="0" xfId="0" applyNumberFormat="1" applyFont="1" applyFill="1" applyAlignment="1">
      <alignment wrapText="1"/>
    </xf>
    <xf numFmtId="0" fontId="29" fillId="0" borderId="0" xfId="0" applyFont="1" applyFill="1" applyAlignment="1">
      <alignment wrapText="1"/>
    </xf>
    <xf numFmtId="0" fontId="29" fillId="0" borderId="0" xfId="0" applyFont="1" applyFill="1" applyAlignment="1">
      <alignment horizontal="center" vertical="center" wrapText="1"/>
    </xf>
    <xf numFmtId="166" fontId="0" fillId="0" borderId="0" xfId="0" applyNumberFormat="1" applyFont="1" applyFill="1" applyAlignment="1">
      <alignment wrapText="1"/>
    </xf>
    <xf numFmtId="166" fontId="29" fillId="0" borderId="0" xfId="0" applyNumberFormat="1" applyFont="1" applyFill="1" applyAlignment="1">
      <alignment wrapText="1"/>
    </xf>
    <xf numFmtId="0" fontId="0" fillId="0" borderId="8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wrapText="1"/>
    </xf>
    <xf numFmtId="0" fontId="0" fillId="0" borderId="12" xfId="0" applyFill="1" applyBorder="1" applyAlignment="1">
      <alignment horizontal="center" wrapText="1"/>
    </xf>
    <xf numFmtId="0" fontId="10" fillId="0" borderId="4" xfId="0" applyFont="1" applyFill="1" applyBorder="1" applyAlignment="1">
      <alignment wrapText="1"/>
    </xf>
    <xf numFmtId="0" fontId="8" fillId="0" borderId="4" xfId="0" applyFont="1" applyFill="1" applyBorder="1" applyAlignment="1">
      <alignment vertical="center" wrapText="1"/>
    </xf>
    <xf numFmtId="0" fontId="0" fillId="0" borderId="8" xfId="0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49" fontId="32" fillId="0" borderId="4" xfId="0" applyNumberFormat="1" applyFont="1" applyFill="1" applyBorder="1" applyAlignment="1">
      <alignment horizontal="center" vertical="center" wrapText="1"/>
    </xf>
    <xf numFmtId="165" fontId="4" fillId="0" borderId="12" xfId="1" applyNumberFormat="1" applyFont="1" applyFill="1" applyBorder="1" applyAlignment="1">
      <alignment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 wrapText="1"/>
    </xf>
    <xf numFmtId="2" fontId="12" fillId="0" borderId="4" xfId="0" applyNumberFormat="1" applyFont="1" applyFill="1" applyBorder="1" applyAlignment="1">
      <alignment vertical="center" wrapText="1"/>
    </xf>
    <xf numFmtId="166" fontId="12" fillId="0" borderId="4" xfId="0" applyNumberFormat="1" applyFont="1" applyFill="1" applyBorder="1" applyAlignment="1">
      <alignment vertical="center" wrapText="1"/>
    </xf>
    <xf numFmtId="166" fontId="8" fillId="0" borderId="4" xfId="0" applyNumberFormat="1" applyFont="1" applyFill="1" applyBorder="1" applyAlignment="1">
      <alignment vertical="center" wrapText="1"/>
    </xf>
    <xf numFmtId="166" fontId="8" fillId="0" borderId="12" xfId="0" applyNumberFormat="1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 wrapText="1"/>
    </xf>
    <xf numFmtId="167" fontId="8" fillId="0" borderId="4" xfId="0" applyNumberFormat="1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165" fontId="8" fillId="0" borderId="12" xfId="1" applyNumberFormat="1" applyFont="1" applyFill="1" applyBorder="1" applyAlignment="1">
      <alignment vertical="center" wrapText="1"/>
    </xf>
    <xf numFmtId="0" fontId="14" fillId="0" borderId="8" xfId="0" applyFont="1" applyFill="1" applyBorder="1" applyAlignment="1">
      <alignment horizontal="center" vertical="center" wrapText="1"/>
    </xf>
    <xf numFmtId="167" fontId="4" fillId="0" borderId="4" xfId="0" applyNumberFormat="1" applyFont="1" applyFill="1" applyBorder="1" applyAlignment="1">
      <alignment horizontal="left" vertical="center" wrapText="1"/>
    </xf>
    <xf numFmtId="165" fontId="15" fillId="0" borderId="4" xfId="1" applyNumberFormat="1" applyFont="1" applyFill="1" applyBorder="1" applyAlignment="1">
      <alignment vertical="center" wrapText="1"/>
    </xf>
    <xf numFmtId="49" fontId="14" fillId="0" borderId="8" xfId="0" applyNumberFormat="1" applyFont="1" applyFill="1" applyBorder="1" applyAlignment="1">
      <alignment horizontal="center" vertical="center" wrapText="1"/>
    </xf>
    <xf numFmtId="0" fontId="16" fillId="0" borderId="4" xfId="2" applyFont="1" applyFill="1" applyBorder="1" applyAlignment="1">
      <alignment vertical="center" wrapText="1"/>
    </xf>
    <xf numFmtId="49" fontId="13" fillId="0" borderId="8" xfId="0" applyNumberFormat="1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165" fontId="20" fillId="0" borderId="4" xfId="1" applyNumberFormat="1" applyFont="1" applyFill="1" applyBorder="1" applyAlignment="1">
      <alignment vertical="center" wrapText="1"/>
    </xf>
    <xf numFmtId="165" fontId="20" fillId="0" borderId="12" xfId="1" applyNumberFormat="1" applyFont="1" applyFill="1" applyBorder="1" applyAlignment="1">
      <alignment vertical="center" wrapText="1"/>
    </xf>
    <xf numFmtId="0" fontId="21" fillId="0" borderId="4" xfId="3" applyFont="1" applyFill="1" applyBorder="1" applyAlignment="1">
      <alignment horizontal="center" vertical="center" wrapText="1"/>
    </xf>
    <xf numFmtId="14" fontId="14" fillId="0" borderId="8" xfId="0" applyNumberFormat="1" applyFont="1" applyFill="1" applyBorder="1" applyAlignment="1">
      <alignment horizontal="center" vertical="center" wrapText="1"/>
    </xf>
    <xf numFmtId="167" fontId="0" fillId="0" borderId="4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167" fontId="8" fillId="0" borderId="4" xfId="0" applyNumberFormat="1" applyFont="1" applyFill="1" applyBorder="1" applyAlignment="1">
      <alignment horizontal="left" vertical="top" wrapText="1"/>
    </xf>
    <xf numFmtId="0" fontId="23" fillId="0" borderId="4" xfId="3" applyFont="1" applyFill="1" applyBorder="1" applyAlignment="1">
      <alignment horizontal="center" vertical="center" wrapText="1"/>
    </xf>
    <xf numFmtId="165" fontId="24" fillId="0" borderId="4" xfId="1" applyNumberFormat="1" applyFont="1" applyFill="1" applyBorder="1" applyAlignment="1">
      <alignment horizontal="center" vertical="center" wrapText="1"/>
    </xf>
    <xf numFmtId="14" fontId="13" fillId="0" borderId="8" xfId="0" applyNumberFormat="1" applyFont="1" applyFill="1" applyBorder="1" applyAlignment="1">
      <alignment horizontal="center" vertical="center" wrapText="1"/>
    </xf>
    <xf numFmtId="14" fontId="0" fillId="0" borderId="8" xfId="0" applyNumberFormat="1" applyFont="1" applyFill="1" applyBorder="1" applyAlignment="1">
      <alignment horizontal="center" vertical="center" wrapText="1"/>
    </xf>
    <xf numFmtId="167" fontId="26" fillId="0" borderId="4" xfId="0" applyNumberFormat="1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horizontal="center" vertical="center" wrapText="1"/>
    </xf>
    <xf numFmtId="167" fontId="26" fillId="0" borderId="4" xfId="0" applyNumberFormat="1" applyFont="1" applyFill="1" applyBorder="1" applyAlignment="1">
      <alignment vertical="center" wrapText="1"/>
    </xf>
    <xf numFmtId="167" fontId="13" fillId="0" borderId="4" xfId="0" applyNumberFormat="1" applyFont="1" applyFill="1" applyBorder="1" applyAlignment="1">
      <alignment vertical="center" wrapText="1"/>
    </xf>
    <xf numFmtId="167" fontId="0" fillId="0" borderId="4" xfId="0" applyNumberFormat="1" applyFont="1" applyFill="1" applyBorder="1" applyAlignment="1">
      <alignment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167" fontId="30" fillId="0" borderId="4" xfId="0" applyNumberFormat="1" applyFont="1" applyFill="1" applyBorder="1" applyAlignment="1">
      <alignment horizontal="left" vertical="center" wrapText="1"/>
    </xf>
    <xf numFmtId="0" fontId="0" fillId="0" borderId="13" xfId="0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wrapText="1"/>
    </xf>
    <xf numFmtId="165" fontId="31" fillId="0" borderId="10" xfId="1" applyNumberFormat="1" applyFont="1" applyFill="1" applyBorder="1" applyAlignment="1">
      <alignment vertical="center" wrapText="1"/>
    </xf>
    <xf numFmtId="165" fontId="31" fillId="0" borderId="14" xfId="1" applyNumberFormat="1" applyFont="1" applyFill="1" applyBorder="1" applyAlignment="1">
      <alignment vertical="center" wrapText="1"/>
    </xf>
    <xf numFmtId="0" fontId="0" fillId="0" borderId="16" xfId="0" applyFill="1" applyBorder="1" applyAlignment="1">
      <alignment horizontal="center" wrapText="1"/>
    </xf>
    <xf numFmtId="165" fontId="8" fillId="0" borderId="16" xfId="1" applyNumberFormat="1" applyFont="1" applyFill="1" applyBorder="1" applyAlignment="1">
      <alignment vertical="center" wrapText="1"/>
    </xf>
    <xf numFmtId="165" fontId="4" fillId="0" borderId="16" xfId="1" applyNumberFormat="1" applyFont="1" applyFill="1" applyBorder="1" applyAlignment="1">
      <alignment vertical="center" wrapText="1"/>
    </xf>
    <xf numFmtId="165" fontId="31" fillId="0" borderId="17" xfId="1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horizontal="center" wrapText="1"/>
    </xf>
    <xf numFmtId="166" fontId="8" fillId="0" borderId="1" xfId="0" applyNumberFormat="1" applyFont="1" applyFill="1" applyBorder="1" applyAlignment="1">
      <alignment vertical="center" wrapText="1"/>
    </xf>
    <xf numFmtId="165" fontId="20" fillId="0" borderId="1" xfId="1" applyNumberFormat="1" applyFont="1" applyFill="1" applyBorder="1" applyAlignment="1">
      <alignment vertical="center" wrapText="1"/>
    </xf>
    <xf numFmtId="165" fontId="31" fillId="0" borderId="11" xfId="1" applyNumberFormat="1" applyFont="1" applyFill="1" applyBorder="1" applyAlignment="1">
      <alignment vertical="center" wrapText="1"/>
    </xf>
    <xf numFmtId="166" fontId="8" fillId="0" borderId="8" xfId="0" applyNumberFormat="1" applyFont="1" applyFill="1" applyBorder="1" applyAlignment="1">
      <alignment vertical="center" wrapText="1"/>
    </xf>
    <xf numFmtId="165" fontId="20" fillId="0" borderId="8" xfId="1" applyNumberFormat="1" applyFont="1" applyFill="1" applyBorder="1" applyAlignment="1">
      <alignment vertical="center" wrapText="1"/>
    </xf>
    <xf numFmtId="165" fontId="31" fillId="0" borderId="13" xfId="1" applyNumberFormat="1" applyFont="1" applyFill="1" applyBorder="1" applyAlignment="1">
      <alignment vertical="center" wrapText="1"/>
    </xf>
    <xf numFmtId="14" fontId="0" fillId="0" borderId="8" xfId="0" applyNumberForma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67" fontId="0" fillId="0" borderId="4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wrapText="1"/>
    </xf>
    <xf numFmtId="0" fontId="12" fillId="0" borderId="4" xfId="0" applyFont="1" applyFill="1" applyBorder="1" applyAlignment="1">
      <alignment horizontal="center" vertical="center" wrapText="1"/>
    </xf>
    <xf numFmtId="14" fontId="14" fillId="0" borderId="8" xfId="0" applyNumberFormat="1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167" fontId="4" fillId="2" borderId="4" xfId="0" applyNumberFormat="1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center" vertical="center" wrapText="1"/>
    </xf>
    <xf numFmtId="49" fontId="32" fillId="2" borderId="4" xfId="0" applyNumberFormat="1" applyFont="1" applyFill="1" applyBorder="1" applyAlignment="1">
      <alignment horizontal="center" vertical="center" wrapText="1"/>
    </xf>
    <xf numFmtId="165" fontId="8" fillId="2" borderId="16" xfId="1" applyNumberFormat="1" applyFont="1" applyFill="1" applyBorder="1" applyAlignment="1">
      <alignment vertical="center" wrapText="1"/>
    </xf>
    <xf numFmtId="165" fontId="4" fillId="2" borderId="8" xfId="1" applyNumberFormat="1" applyFont="1" applyFill="1" applyBorder="1" applyAlignment="1">
      <alignment vertical="center" wrapText="1"/>
    </xf>
    <xf numFmtId="165" fontId="4" fillId="2" borderId="4" xfId="1" applyNumberFormat="1" applyFont="1" applyFill="1" applyBorder="1" applyAlignment="1">
      <alignment vertical="center" wrapText="1"/>
    </xf>
    <xf numFmtId="165" fontId="4" fillId="2" borderId="12" xfId="1" applyNumberFormat="1" applyFont="1" applyFill="1" applyBorder="1" applyAlignment="1">
      <alignment vertical="center" wrapText="1"/>
    </xf>
    <xf numFmtId="165" fontId="4" fillId="2" borderId="1" xfId="1" applyNumberFormat="1" applyFont="1" applyFill="1" applyBorder="1" applyAlignment="1">
      <alignment vertical="center" wrapText="1"/>
    </xf>
    <xf numFmtId="0" fontId="0" fillId="2" borderId="0" xfId="0" applyFill="1" applyAlignment="1">
      <alignment wrapText="1"/>
    </xf>
    <xf numFmtId="0" fontId="22" fillId="0" borderId="4" xfId="0" applyFont="1" applyFill="1" applyBorder="1" applyAlignment="1">
      <alignment horizontal="center" vertical="center" wrapText="1"/>
    </xf>
    <xf numFmtId="165" fontId="24" fillId="0" borderId="4" xfId="1" applyNumberFormat="1" applyFont="1" applyFill="1" applyBorder="1" applyAlignment="1">
      <alignment vertical="center" wrapText="1"/>
    </xf>
    <xf numFmtId="0" fontId="13" fillId="0" borderId="0" xfId="0" applyFont="1" applyFill="1" applyAlignment="1">
      <alignment wrapText="1"/>
    </xf>
    <xf numFmtId="0" fontId="4" fillId="0" borderId="0" xfId="0" applyFont="1" applyFill="1" applyAlignment="1">
      <alignment horizontal="left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 wrapText="1"/>
    </xf>
    <xf numFmtId="165" fontId="8" fillId="0" borderId="4" xfId="1" applyNumberFormat="1" applyFont="1" applyFill="1" applyBorder="1" applyAlignment="1">
      <alignment horizontal="center" vertical="center" wrapText="1"/>
    </xf>
    <xf numFmtId="165" fontId="8" fillId="0" borderId="12" xfId="1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49" fontId="14" fillId="0" borderId="8" xfId="0" applyNumberFormat="1" applyFont="1" applyFill="1" applyBorder="1" applyAlignment="1">
      <alignment horizontal="center" vertical="center" wrapText="1"/>
    </xf>
    <xf numFmtId="167" fontId="15" fillId="0" borderId="0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left" wrapText="1"/>
    </xf>
    <xf numFmtId="14" fontId="14" fillId="0" borderId="8" xfId="0" applyNumberFormat="1" applyFont="1" applyFill="1" applyBorder="1" applyAlignment="1">
      <alignment horizontal="center" vertical="center" wrapText="1"/>
    </xf>
    <xf numFmtId="167" fontId="4" fillId="0" borderId="4" xfId="0" applyNumberFormat="1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32" fillId="0" borderId="4" xfId="0" applyNumberFormat="1" applyFont="1" applyFill="1" applyBorder="1" applyAlignment="1">
      <alignment horizontal="center" vertical="center" wrapText="1"/>
    </xf>
    <xf numFmtId="165" fontId="8" fillId="0" borderId="16" xfId="1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wrapText="1"/>
    </xf>
    <xf numFmtId="0" fontId="4" fillId="0" borderId="0" xfId="0" applyFont="1" applyFill="1" applyAlignment="1">
      <alignment horizontal="left" vertical="top" wrapText="1"/>
    </xf>
    <xf numFmtId="165" fontId="8" fillId="0" borderId="8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50.15\&#1091;&#1078;&#1082;&#1093;\Users\POTNIK~1\AppData\Local\Temp\&#1060;&#1069;&#1054;%20&#1052;&#1055;%202017-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8"/>
    </sheetNames>
    <sheetDataSet>
      <sheetData sheetId="0" refreshError="1">
        <row r="12">
          <cell r="L12">
            <v>78800</v>
          </cell>
        </row>
        <row r="23">
          <cell r="P2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tabColor theme="5" tint="-0.249977111117893"/>
  </sheetPr>
  <dimension ref="A1:GI116"/>
  <sheetViews>
    <sheetView tabSelected="1" view="pageBreakPreview" topLeftCell="I1" zoomScale="70" zoomScaleNormal="70" zoomScaleSheetLayoutView="70" workbookViewId="0">
      <selection activeCell="I1" sqref="A1:XFD3"/>
    </sheetView>
  </sheetViews>
  <sheetFormatPr defaultColWidth="9.109375" defaultRowHeight="13.2" outlineLevelRow="1" outlineLevelCol="1" x14ac:dyDescent="0.25"/>
  <cols>
    <col min="1" max="1" width="7.44140625" style="9" customWidth="1"/>
    <col min="2" max="2" width="36.33203125" style="9" customWidth="1"/>
    <col min="3" max="3" width="20.5546875" style="20" customWidth="1"/>
    <col min="4" max="4" width="17.5546875" style="21" customWidth="1"/>
    <col min="5" max="5" width="16.88671875" style="9" customWidth="1"/>
    <col min="6" max="6" width="16.5546875" style="9" customWidth="1" outlineLevel="1"/>
    <col min="7" max="7" width="13.44140625" style="9" customWidth="1" outlineLevel="1"/>
    <col min="8" max="8" width="12.44140625" style="9" customWidth="1" outlineLevel="1"/>
    <col min="9" max="9" width="14.33203125" style="9" customWidth="1" outlineLevel="1"/>
    <col min="10" max="10" width="17.88671875" style="9" customWidth="1" outlineLevel="1"/>
    <col min="11" max="11" width="15.6640625" style="9" customWidth="1"/>
    <col min="12" max="12" width="13" style="9" customWidth="1"/>
    <col min="13" max="13" width="6.44140625" style="9" customWidth="1"/>
    <col min="14" max="14" width="13.88671875" style="9" customWidth="1"/>
    <col min="15" max="15" width="16" style="9" customWidth="1"/>
    <col min="16" max="16" width="15" style="9" customWidth="1"/>
    <col min="17" max="17" width="12.88671875" style="9" customWidth="1"/>
    <col min="18" max="18" width="6" style="9" customWidth="1"/>
    <col min="19" max="19" width="12.44140625" style="9" customWidth="1"/>
    <col min="20" max="20" width="15.33203125" style="9" customWidth="1"/>
    <col min="21" max="21" width="15" style="9" customWidth="1"/>
    <col min="22" max="22" width="12.88671875" style="9" customWidth="1"/>
    <col min="23" max="23" width="6" style="9" customWidth="1"/>
    <col min="24" max="24" width="12.44140625" style="9" customWidth="1"/>
    <col min="25" max="25" width="15.6640625" style="9" customWidth="1"/>
    <col min="26" max="16384" width="9.109375" style="9"/>
  </cols>
  <sheetData>
    <row r="1" spans="1:191" x14ac:dyDescent="0.25">
      <c r="O1" s="23"/>
      <c r="P1" s="23"/>
      <c r="Q1" s="23"/>
      <c r="R1" s="23"/>
      <c r="S1" s="23"/>
      <c r="T1" s="23"/>
      <c r="U1" s="23"/>
      <c r="V1" s="23"/>
      <c r="W1" s="23"/>
      <c r="X1" s="23"/>
    </row>
    <row r="2" spans="1:191" ht="14.25" customHeight="1" x14ac:dyDescent="0.25">
      <c r="F2" s="122"/>
      <c r="G2" s="122"/>
      <c r="H2" s="122"/>
      <c r="I2" s="122"/>
      <c r="J2" s="22"/>
      <c r="K2" s="22"/>
      <c r="L2" s="22"/>
      <c r="M2" s="22"/>
      <c r="N2" s="22"/>
      <c r="O2" s="22"/>
      <c r="P2" s="22"/>
      <c r="Q2" s="22"/>
      <c r="R2" s="22"/>
      <c r="S2" s="22"/>
      <c r="T2" s="122" t="s">
        <v>0</v>
      </c>
      <c r="U2" s="122"/>
      <c r="V2" s="122"/>
      <c r="W2" s="122"/>
      <c r="X2" s="122"/>
      <c r="Y2" s="105"/>
    </row>
    <row r="3" spans="1:191" ht="63" customHeight="1" x14ac:dyDescent="0.25">
      <c r="F3" s="159"/>
      <c r="G3" s="159"/>
      <c r="H3" s="159"/>
      <c r="I3" s="159"/>
      <c r="J3" s="24"/>
      <c r="K3" s="24"/>
      <c r="L3" s="24"/>
      <c r="M3" s="24"/>
      <c r="N3" s="24"/>
      <c r="O3" s="24"/>
      <c r="P3" s="24"/>
      <c r="Q3" s="24"/>
      <c r="R3" s="24"/>
      <c r="S3" s="24"/>
      <c r="T3" s="159" t="s">
        <v>159</v>
      </c>
      <c r="U3" s="159"/>
      <c r="V3" s="159"/>
      <c r="W3" s="159"/>
      <c r="X3" s="159"/>
      <c r="Y3" s="159"/>
    </row>
    <row r="4" spans="1:191" ht="18" customHeight="1" x14ac:dyDescent="0.3">
      <c r="A4" s="151" t="s">
        <v>1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06"/>
      <c r="V4" s="106"/>
      <c r="W4" s="106"/>
      <c r="X4" s="106"/>
      <c r="Y4" s="106"/>
    </row>
    <row r="5" spans="1:191" ht="23.25" customHeight="1" x14ac:dyDescent="0.3">
      <c r="A5" s="151" t="s">
        <v>2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06"/>
      <c r="V5" s="106"/>
      <c r="W5" s="106"/>
      <c r="X5" s="106"/>
      <c r="Y5" s="106"/>
    </row>
    <row r="6" spans="1:191" ht="10.5" customHeight="1" thickBot="1" x14ac:dyDescent="0.3"/>
    <row r="7" spans="1:191" ht="15.75" customHeight="1" x14ac:dyDescent="0.3">
      <c r="A7" s="152" t="s">
        <v>3</v>
      </c>
      <c r="B7" s="153" t="s">
        <v>4</v>
      </c>
      <c r="C7" s="154" t="s">
        <v>165</v>
      </c>
      <c r="D7" s="129" t="s">
        <v>5</v>
      </c>
      <c r="E7" s="156" t="s">
        <v>6</v>
      </c>
      <c r="F7" s="158" t="s">
        <v>7</v>
      </c>
      <c r="G7" s="132"/>
      <c r="H7" s="132"/>
      <c r="I7" s="132"/>
      <c r="J7" s="133"/>
      <c r="K7" s="158" t="s">
        <v>8</v>
      </c>
      <c r="L7" s="132"/>
      <c r="M7" s="132"/>
      <c r="N7" s="132"/>
      <c r="O7" s="133"/>
      <c r="P7" s="131" t="s">
        <v>166</v>
      </c>
      <c r="Q7" s="132"/>
      <c r="R7" s="132"/>
      <c r="S7" s="132"/>
      <c r="T7" s="133"/>
      <c r="U7" s="131" t="s">
        <v>225</v>
      </c>
      <c r="V7" s="132"/>
      <c r="W7" s="132"/>
      <c r="X7" s="132"/>
      <c r="Y7" s="133"/>
    </row>
    <row r="8" spans="1:191" ht="41.25" customHeight="1" x14ac:dyDescent="0.25">
      <c r="A8" s="150"/>
      <c r="B8" s="135"/>
      <c r="C8" s="155"/>
      <c r="D8" s="130"/>
      <c r="E8" s="157"/>
      <c r="F8" s="150" t="s">
        <v>9</v>
      </c>
      <c r="G8" s="135"/>
      <c r="H8" s="135"/>
      <c r="I8" s="135"/>
      <c r="J8" s="136"/>
      <c r="K8" s="150" t="s">
        <v>9</v>
      </c>
      <c r="L8" s="135"/>
      <c r="M8" s="135"/>
      <c r="N8" s="135"/>
      <c r="O8" s="136"/>
      <c r="P8" s="134" t="s">
        <v>9</v>
      </c>
      <c r="Q8" s="135"/>
      <c r="R8" s="135"/>
      <c r="S8" s="135"/>
      <c r="T8" s="136"/>
      <c r="U8" s="134" t="s">
        <v>9</v>
      </c>
      <c r="V8" s="135"/>
      <c r="W8" s="135"/>
      <c r="X8" s="135"/>
      <c r="Y8" s="136"/>
    </row>
    <row r="9" spans="1:191" ht="14.25" customHeight="1" x14ac:dyDescent="0.25">
      <c r="A9" s="150"/>
      <c r="B9" s="135"/>
      <c r="C9" s="155"/>
      <c r="D9" s="135" t="s">
        <v>10</v>
      </c>
      <c r="E9" s="157"/>
      <c r="F9" s="150" t="s">
        <v>11</v>
      </c>
      <c r="G9" s="135" t="s">
        <v>12</v>
      </c>
      <c r="H9" s="135" t="s">
        <v>13</v>
      </c>
      <c r="I9" s="137" t="s">
        <v>14</v>
      </c>
      <c r="J9" s="138" t="s">
        <v>158</v>
      </c>
      <c r="K9" s="150" t="s">
        <v>11</v>
      </c>
      <c r="L9" s="135" t="s">
        <v>12</v>
      </c>
      <c r="M9" s="135" t="s">
        <v>13</v>
      </c>
      <c r="N9" s="137" t="s">
        <v>14</v>
      </c>
      <c r="O9" s="138" t="s">
        <v>174</v>
      </c>
      <c r="P9" s="134" t="s">
        <v>11</v>
      </c>
      <c r="Q9" s="135" t="s">
        <v>12</v>
      </c>
      <c r="R9" s="135" t="s">
        <v>13</v>
      </c>
      <c r="S9" s="137" t="s">
        <v>14</v>
      </c>
      <c r="T9" s="138" t="s">
        <v>175</v>
      </c>
      <c r="U9" s="134" t="s">
        <v>11</v>
      </c>
      <c r="V9" s="135" t="s">
        <v>12</v>
      </c>
      <c r="W9" s="135" t="s">
        <v>13</v>
      </c>
      <c r="X9" s="137" t="s">
        <v>14</v>
      </c>
      <c r="Y9" s="138" t="s">
        <v>226</v>
      </c>
    </row>
    <row r="10" spans="1:191" ht="12.75" customHeight="1" x14ac:dyDescent="0.25">
      <c r="A10" s="150"/>
      <c r="B10" s="135"/>
      <c r="C10" s="155"/>
      <c r="D10" s="135"/>
      <c r="E10" s="157"/>
      <c r="F10" s="150"/>
      <c r="G10" s="135"/>
      <c r="H10" s="135"/>
      <c r="I10" s="137"/>
      <c r="J10" s="138"/>
      <c r="K10" s="150"/>
      <c r="L10" s="135"/>
      <c r="M10" s="135"/>
      <c r="N10" s="137"/>
      <c r="O10" s="138"/>
      <c r="P10" s="134"/>
      <c r="Q10" s="135"/>
      <c r="R10" s="135"/>
      <c r="S10" s="137"/>
      <c r="T10" s="138"/>
      <c r="U10" s="134"/>
      <c r="V10" s="135"/>
      <c r="W10" s="135"/>
      <c r="X10" s="137"/>
      <c r="Y10" s="138"/>
    </row>
    <row r="11" spans="1:191" ht="34.5" customHeight="1" x14ac:dyDescent="0.25">
      <c r="A11" s="150"/>
      <c r="B11" s="135"/>
      <c r="C11" s="155"/>
      <c r="D11" s="135"/>
      <c r="E11" s="157"/>
      <c r="F11" s="150"/>
      <c r="G11" s="135"/>
      <c r="H11" s="135"/>
      <c r="I11" s="137"/>
      <c r="J11" s="138"/>
      <c r="K11" s="150"/>
      <c r="L11" s="135"/>
      <c r="M11" s="135"/>
      <c r="N11" s="137"/>
      <c r="O11" s="138"/>
      <c r="P11" s="134"/>
      <c r="Q11" s="135"/>
      <c r="R11" s="135"/>
      <c r="S11" s="137"/>
      <c r="T11" s="138"/>
      <c r="U11" s="134"/>
      <c r="V11" s="135"/>
      <c r="W11" s="135"/>
      <c r="X11" s="137"/>
      <c r="Y11" s="138"/>
    </row>
    <row r="12" spans="1:191" x14ac:dyDescent="0.25">
      <c r="A12" s="35">
        <v>1</v>
      </c>
      <c r="B12" s="36">
        <v>2</v>
      </c>
      <c r="C12" s="37">
        <v>3</v>
      </c>
      <c r="D12" s="38">
        <v>4</v>
      </c>
      <c r="E12" s="90">
        <v>5</v>
      </c>
      <c r="F12" s="35">
        <v>6</v>
      </c>
      <c r="G12" s="36">
        <v>7</v>
      </c>
      <c r="H12" s="36">
        <v>8</v>
      </c>
      <c r="I12" s="36">
        <v>9</v>
      </c>
      <c r="J12" s="39">
        <v>10</v>
      </c>
      <c r="K12" s="35">
        <v>11</v>
      </c>
      <c r="L12" s="36">
        <v>12</v>
      </c>
      <c r="M12" s="36">
        <v>13</v>
      </c>
      <c r="N12" s="36">
        <v>14</v>
      </c>
      <c r="O12" s="39">
        <v>15</v>
      </c>
      <c r="P12" s="94">
        <v>16</v>
      </c>
      <c r="Q12" s="36">
        <v>17</v>
      </c>
      <c r="R12" s="36">
        <v>18</v>
      </c>
      <c r="S12" s="36">
        <v>19</v>
      </c>
      <c r="T12" s="39">
        <v>20</v>
      </c>
      <c r="U12" s="94">
        <v>21</v>
      </c>
      <c r="V12" s="36">
        <v>22</v>
      </c>
      <c r="W12" s="36">
        <v>23</v>
      </c>
      <c r="X12" s="36">
        <v>24</v>
      </c>
      <c r="Y12" s="39">
        <v>25</v>
      </c>
    </row>
    <row r="13" spans="1:191" s="4" customFormat="1" ht="16.8" x14ac:dyDescent="0.3">
      <c r="A13" s="144" t="s">
        <v>15</v>
      </c>
      <c r="B13" s="40" t="s">
        <v>16</v>
      </c>
      <c r="C13" s="145"/>
      <c r="D13" s="148" t="s">
        <v>17</v>
      </c>
      <c r="E13" s="149">
        <f>J13+O13+T13+Y13</f>
        <v>25490.600000000002</v>
      </c>
      <c r="F13" s="160">
        <f>F15</f>
        <v>25490.600000000002</v>
      </c>
      <c r="G13" s="127">
        <f>SUM(G15:G15)</f>
        <v>0</v>
      </c>
      <c r="H13" s="127">
        <f>SUM(H15:H15)</f>
        <v>0</v>
      </c>
      <c r="I13" s="127">
        <f>SUM(I15:I15)</f>
        <v>0</v>
      </c>
      <c r="J13" s="128">
        <f>F13+G13+H13+I13</f>
        <v>25490.600000000002</v>
      </c>
      <c r="K13" s="160">
        <f>SUM(K15:K15)</f>
        <v>0</v>
      </c>
      <c r="L13" s="127">
        <f>SUM(L15:L15)</f>
        <v>0</v>
      </c>
      <c r="M13" s="127">
        <f>SUM(M15:M15)</f>
        <v>0</v>
      </c>
      <c r="N13" s="127">
        <f>SUM(N15:N15)</f>
        <v>0</v>
      </c>
      <c r="O13" s="128">
        <f>K13+L13+M13+N13</f>
        <v>0</v>
      </c>
      <c r="P13" s="126">
        <f>SUM(P15:P15)</f>
        <v>0</v>
      </c>
      <c r="Q13" s="127">
        <f>SUM(Q15:Q15)</f>
        <v>0</v>
      </c>
      <c r="R13" s="127">
        <f>SUM(R15:R15)</f>
        <v>0</v>
      </c>
      <c r="S13" s="127">
        <f>SUM(S15:S15)</f>
        <v>0</v>
      </c>
      <c r="T13" s="128">
        <f>P13+Q13+R13+S13</f>
        <v>0</v>
      </c>
      <c r="U13" s="126">
        <f>SUM(U15:U15)</f>
        <v>0</v>
      </c>
      <c r="V13" s="127">
        <f>SUM(V15:V15)</f>
        <v>0</v>
      </c>
      <c r="W13" s="127">
        <f>SUM(W15:W15)</f>
        <v>0</v>
      </c>
      <c r="X13" s="127">
        <f>SUM(X15:X15)</f>
        <v>0</v>
      </c>
      <c r="Y13" s="128">
        <f>U13+V13+W13+X13</f>
        <v>0</v>
      </c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47"/>
      <c r="AT13" s="2"/>
      <c r="AU13" s="3"/>
      <c r="AV13" s="146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47"/>
      <c r="BT13" s="2"/>
      <c r="BU13" s="3"/>
      <c r="BV13" s="146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47"/>
      <c r="CT13" s="2"/>
      <c r="CU13" s="3"/>
      <c r="CV13" s="146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47"/>
      <c r="DT13" s="2"/>
      <c r="DU13" s="3"/>
      <c r="DV13" s="146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47"/>
      <c r="ET13" s="2"/>
      <c r="EU13" s="3"/>
      <c r="EV13" s="146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47"/>
      <c r="FT13" s="2"/>
      <c r="FU13" s="3"/>
      <c r="FV13" s="146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</row>
    <row r="14" spans="1:191" s="4" customFormat="1" ht="72.75" customHeight="1" x14ac:dyDescent="0.25">
      <c r="A14" s="144"/>
      <c r="B14" s="41" t="s">
        <v>157</v>
      </c>
      <c r="C14" s="145"/>
      <c r="D14" s="148"/>
      <c r="E14" s="149"/>
      <c r="F14" s="160"/>
      <c r="G14" s="127"/>
      <c r="H14" s="127"/>
      <c r="I14" s="127"/>
      <c r="J14" s="128"/>
      <c r="K14" s="160"/>
      <c r="L14" s="127"/>
      <c r="M14" s="127"/>
      <c r="N14" s="127"/>
      <c r="O14" s="128"/>
      <c r="P14" s="126"/>
      <c r="Q14" s="127"/>
      <c r="R14" s="127"/>
      <c r="S14" s="127"/>
      <c r="T14" s="128"/>
      <c r="U14" s="126"/>
      <c r="V14" s="127"/>
      <c r="W14" s="127"/>
      <c r="X14" s="127"/>
      <c r="Y14" s="128"/>
      <c r="Z14" s="5"/>
      <c r="AA14" s="5"/>
      <c r="AB14" s="5"/>
      <c r="AC14" s="5"/>
      <c r="AD14" s="6"/>
      <c r="AE14" s="6"/>
      <c r="AF14" s="5"/>
      <c r="AG14" s="5"/>
      <c r="AH14" s="5"/>
      <c r="AI14" s="5"/>
      <c r="AJ14" s="5"/>
      <c r="AK14" s="6"/>
      <c r="AL14" s="6"/>
      <c r="AM14" s="5"/>
      <c r="AN14" s="5"/>
      <c r="AO14" s="5"/>
      <c r="AP14" s="5"/>
      <c r="AQ14" s="5"/>
      <c r="AR14" s="6"/>
      <c r="AS14" s="147"/>
      <c r="AT14" s="7"/>
      <c r="AU14" s="3"/>
      <c r="AV14" s="146"/>
      <c r="AW14" s="8"/>
      <c r="AX14" s="6"/>
      <c r="AY14" s="5"/>
      <c r="AZ14" s="5"/>
      <c r="BA14" s="5"/>
      <c r="BB14" s="5"/>
      <c r="BC14" s="5"/>
      <c r="BD14" s="6"/>
      <c r="BE14" s="6"/>
      <c r="BF14" s="5"/>
      <c r="BG14" s="5"/>
      <c r="BH14" s="5"/>
      <c r="BI14" s="5"/>
      <c r="BJ14" s="5"/>
      <c r="BK14" s="6"/>
      <c r="BL14" s="6"/>
      <c r="BM14" s="5"/>
      <c r="BN14" s="5"/>
      <c r="BO14" s="5"/>
      <c r="BP14" s="5"/>
      <c r="BQ14" s="5"/>
      <c r="BR14" s="6"/>
      <c r="BS14" s="147"/>
      <c r="BT14" s="7"/>
      <c r="BU14" s="3"/>
      <c r="BV14" s="146"/>
      <c r="BW14" s="8"/>
      <c r="BX14" s="6"/>
      <c r="BY14" s="5"/>
      <c r="BZ14" s="5"/>
      <c r="CA14" s="5"/>
      <c r="CB14" s="5"/>
      <c r="CC14" s="5"/>
      <c r="CD14" s="6"/>
      <c r="CE14" s="6"/>
      <c r="CF14" s="5"/>
      <c r="CG14" s="5"/>
      <c r="CH14" s="5"/>
      <c r="CI14" s="5"/>
      <c r="CJ14" s="5"/>
      <c r="CK14" s="6"/>
      <c r="CL14" s="6"/>
      <c r="CM14" s="5"/>
      <c r="CN14" s="5"/>
      <c r="CO14" s="5"/>
      <c r="CP14" s="5"/>
      <c r="CQ14" s="5"/>
      <c r="CR14" s="6"/>
      <c r="CS14" s="147"/>
      <c r="CT14" s="7"/>
      <c r="CU14" s="3"/>
      <c r="CV14" s="146"/>
      <c r="CW14" s="8"/>
      <c r="CX14" s="6"/>
      <c r="CY14" s="5"/>
      <c r="CZ14" s="5"/>
      <c r="DA14" s="5"/>
      <c r="DB14" s="5"/>
      <c r="DC14" s="5"/>
      <c r="DD14" s="6"/>
      <c r="DE14" s="6"/>
      <c r="DF14" s="5"/>
      <c r="DG14" s="5"/>
      <c r="DH14" s="5"/>
      <c r="DI14" s="5"/>
      <c r="DJ14" s="5"/>
      <c r="DK14" s="6"/>
      <c r="DL14" s="6"/>
      <c r="DM14" s="5"/>
      <c r="DN14" s="5"/>
      <c r="DO14" s="5"/>
      <c r="DP14" s="5"/>
      <c r="DQ14" s="5"/>
      <c r="DR14" s="6"/>
      <c r="DS14" s="147"/>
      <c r="DT14" s="7"/>
      <c r="DU14" s="3"/>
      <c r="DV14" s="146"/>
      <c r="DW14" s="8"/>
      <c r="DX14" s="6"/>
      <c r="DY14" s="5"/>
      <c r="DZ14" s="5"/>
      <c r="EA14" s="5"/>
      <c r="EB14" s="5"/>
      <c r="EC14" s="5"/>
      <c r="ED14" s="6"/>
      <c r="EE14" s="6"/>
      <c r="EF14" s="5"/>
      <c r="EG14" s="5"/>
      <c r="EH14" s="5"/>
      <c r="EI14" s="5"/>
      <c r="EJ14" s="5"/>
      <c r="EK14" s="6"/>
      <c r="EL14" s="6"/>
      <c r="EM14" s="5"/>
      <c r="EN14" s="5"/>
      <c r="EO14" s="5"/>
      <c r="EP14" s="5"/>
      <c r="EQ14" s="5"/>
      <c r="ER14" s="6"/>
      <c r="ES14" s="147"/>
      <c r="ET14" s="7"/>
      <c r="EU14" s="3"/>
      <c r="EV14" s="146"/>
      <c r="EW14" s="8"/>
      <c r="EX14" s="6"/>
      <c r="EY14" s="5"/>
      <c r="EZ14" s="5"/>
      <c r="FA14" s="5"/>
      <c r="FB14" s="5"/>
      <c r="FC14" s="5"/>
      <c r="FD14" s="6"/>
      <c r="FE14" s="6"/>
      <c r="FF14" s="5"/>
      <c r="FG14" s="5"/>
      <c r="FH14" s="5"/>
      <c r="FI14" s="5"/>
      <c r="FJ14" s="5"/>
      <c r="FK14" s="6"/>
      <c r="FL14" s="6"/>
      <c r="FM14" s="5"/>
      <c r="FN14" s="5"/>
      <c r="FO14" s="5"/>
      <c r="FP14" s="5"/>
      <c r="FQ14" s="5"/>
      <c r="FR14" s="6"/>
      <c r="FS14" s="147"/>
      <c r="FT14" s="7"/>
      <c r="FU14" s="3"/>
      <c r="FV14" s="146"/>
      <c r="FW14" s="8"/>
      <c r="FX14" s="6"/>
      <c r="FY14" s="5"/>
      <c r="FZ14" s="5"/>
      <c r="GA14" s="5"/>
      <c r="GB14" s="5"/>
      <c r="GC14" s="5"/>
      <c r="GD14" s="6"/>
      <c r="GE14" s="6"/>
      <c r="GF14" s="5"/>
      <c r="GG14" s="5"/>
      <c r="GH14" s="5"/>
      <c r="GI14" s="5"/>
    </row>
    <row r="15" spans="1:191" ht="79.5" customHeight="1" x14ac:dyDescent="0.25">
      <c r="A15" s="42" t="s">
        <v>18</v>
      </c>
      <c r="B15" s="43" t="s">
        <v>19</v>
      </c>
      <c r="C15" s="107" t="s">
        <v>190</v>
      </c>
      <c r="D15" s="44" t="s">
        <v>168</v>
      </c>
      <c r="E15" s="91">
        <f t="shared" ref="E15" si="0">J15+O15+T15+Y15</f>
        <v>25490.600000000002</v>
      </c>
      <c r="F15" s="12">
        <f>29641.9-4151.3</f>
        <v>25490.600000000002</v>
      </c>
      <c r="G15" s="15">
        <v>0</v>
      </c>
      <c r="H15" s="15">
        <v>0</v>
      </c>
      <c r="I15" s="15">
        <v>0</v>
      </c>
      <c r="J15" s="45">
        <f t="shared" ref="J15" si="1">F15+G15+H15+I15</f>
        <v>25490.600000000002</v>
      </c>
      <c r="K15" s="12">
        <v>0</v>
      </c>
      <c r="L15" s="15">
        <v>0</v>
      </c>
      <c r="M15" s="15">
        <v>0</v>
      </c>
      <c r="N15" s="15">
        <v>0</v>
      </c>
      <c r="O15" s="45">
        <f t="shared" ref="O15:O25" si="2">K15+L15+M15+N15</f>
        <v>0</v>
      </c>
      <c r="P15" s="10">
        <v>0</v>
      </c>
      <c r="Q15" s="15">
        <v>0</v>
      </c>
      <c r="R15" s="15">
        <v>0</v>
      </c>
      <c r="S15" s="15">
        <v>0</v>
      </c>
      <c r="T15" s="45">
        <f>P15+Q15+R15+S15</f>
        <v>0</v>
      </c>
      <c r="U15" s="10">
        <v>0</v>
      </c>
      <c r="V15" s="15">
        <v>0</v>
      </c>
      <c r="W15" s="15">
        <v>0</v>
      </c>
      <c r="X15" s="15">
        <v>0</v>
      </c>
      <c r="Y15" s="45">
        <f>U15+V15+W15+X15</f>
        <v>0</v>
      </c>
    </row>
    <row r="16" spans="1:191" s="4" customFormat="1" ht="51.75" customHeight="1" x14ac:dyDescent="0.25">
      <c r="A16" s="46" t="s">
        <v>22</v>
      </c>
      <c r="B16" s="47" t="s">
        <v>23</v>
      </c>
      <c r="C16" s="48"/>
      <c r="D16" s="44" t="s">
        <v>24</v>
      </c>
      <c r="E16" s="91">
        <f>J16+O16+T16+Y16</f>
        <v>5462102.1000000006</v>
      </c>
      <c r="F16" s="98">
        <f>F17+F29+F32+F34+F35</f>
        <v>1154661</v>
      </c>
      <c r="G16" s="50">
        <f>G29</f>
        <v>19403.2</v>
      </c>
      <c r="H16" s="50">
        <f>H17+H29+H34</f>
        <v>0</v>
      </c>
      <c r="I16" s="50">
        <f>I17+I29+I34</f>
        <v>0</v>
      </c>
      <c r="J16" s="51">
        <f>F16+G16+H16+I16</f>
        <v>1174064.2</v>
      </c>
      <c r="K16" s="98">
        <f>K17+K29+K32+K34+K35</f>
        <v>1846793.8000000003</v>
      </c>
      <c r="L16" s="50">
        <f>L29</f>
        <v>20640.900000000001</v>
      </c>
      <c r="M16" s="50">
        <f>M17+M29+M34</f>
        <v>0</v>
      </c>
      <c r="N16" s="50">
        <f>N17+N29+N34</f>
        <v>0</v>
      </c>
      <c r="O16" s="51">
        <f>K16+L16+M16+N16</f>
        <v>1867434.7000000002</v>
      </c>
      <c r="P16" s="95">
        <f>P17+P29+P32+P34+P31</f>
        <v>1245156.3</v>
      </c>
      <c r="Q16" s="50">
        <f>Q29</f>
        <v>10320.5</v>
      </c>
      <c r="R16" s="50">
        <f>R17+R29+R34</f>
        <v>0</v>
      </c>
      <c r="S16" s="50">
        <v>0</v>
      </c>
      <c r="T16" s="51">
        <f>P16+Q16+R16+S16</f>
        <v>1255476.8</v>
      </c>
      <c r="U16" s="95">
        <f>U17+U29+U32+U34+U31</f>
        <v>1154805.9000000001</v>
      </c>
      <c r="V16" s="50">
        <f>V29</f>
        <v>10320.5</v>
      </c>
      <c r="W16" s="50">
        <f>W17+W29+W34</f>
        <v>0</v>
      </c>
      <c r="X16" s="50">
        <v>0</v>
      </c>
      <c r="Y16" s="51">
        <f>U16+V16+W16+X16</f>
        <v>1165126.4000000001</v>
      </c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9"/>
      <c r="AT16" s="2"/>
      <c r="AU16" s="3"/>
      <c r="AV16" s="18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9"/>
      <c r="BT16" s="2"/>
      <c r="BU16" s="3"/>
      <c r="BV16" s="18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9"/>
      <c r="CT16" s="2"/>
      <c r="CU16" s="3"/>
      <c r="CV16" s="18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9"/>
      <c r="DT16" s="2"/>
      <c r="DU16" s="3"/>
      <c r="DV16" s="18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9"/>
      <c r="ET16" s="2"/>
      <c r="EU16" s="3"/>
      <c r="EV16" s="18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9"/>
      <c r="FT16" s="2"/>
      <c r="FU16" s="3"/>
      <c r="FV16" s="18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</row>
    <row r="17" spans="1:25" ht="84.75" customHeight="1" x14ac:dyDescent="0.25">
      <c r="A17" s="52" t="s">
        <v>25</v>
      </c>
      <c r="B17" s="53" t="s">
        <v>26</v>
      </c>
      <c r="C17" s="54" t="s">
        <v>190</v>
      </c>
      <c r="D17" s="44" t="s">
        <v>27</v>
      </c>
      <c r="E17" s="91">
        <f t="shared" ref="E17:E27" si="3">J17+O17+T17+Y17</f>
        <v>4606749.8000000007</v>
      </c>
      <c r="F17" s="11">
        <f>SUM(F18:F28)</f>
        <v>847186.7</v>
      </c>
      <c r="G17" s="16">
        <f>G18+G19+G20+G22+G23+G24</f>
        <v>0</v>
      </c>
      <c r="H17" s="16">
        <f>H18+H19+H20+H22+H23+H24</f>
        <v>0</v>
      </c>
      <c r="I17" s="16">
        <f>I18+I19+I20+I22+I23+I24</f>
        <v>0</v>
      </c>
      <c r="J17" s="55">
        <f>F17+G17+H17+I17</f>
        <v>847186.7</v>
      </c>
      <c r="K17" s="11">
        <f>K18+K19+K20+K22+K23+K24+K25+K26+K21+K28</f>
        <v>1359600.9000000001</v>
      </c>
      <c r="L17" s="16">
        <f>L18+L19+L20+L22+L23+L24</f>
        <v>0</v>
      </c>
      <c r="M17" s="16">
        <f>M18+M19+M20+M22+M23+M24</f>
        <v>0</v>
      </c>
      <c r="N17" s="16">
        <f>N18+N19+N20+N22+N23+N24</f>
        <v>0</v>
      </c>
      <c r="O17" s="55">
        <f t="shared" si="2"/>
        <v>1359600.9000000001</v>
      </c>
      <c r="P17" s="25">
        <f>P18+P19+P20+P22+P23+P24+P25+P27+P21+P28</f>
        <v>1245156.3</v>
      </c>
      <c r="Q17" s="16">
        <f>Q18+Q19+Q20+Q22+Q23+Q24</f>
        <v>0</v>
      </c>
      <c r="R17" s="16">
        <f>R18+R19+R20+R22+R23+R24</f>
        <v>0</v>
      </c>
      <c r="S17" s="16">
        <f>S18+S19+S20+S22+S23+S24</f>
        <v>0</v>
      </c>
      <c r="T17" s="55">
        <f t="shared" ref="T17:T25" si="4">P17+Q17+R17+S17</f>
        <v>1245156.3</v>
      </c>
      <c r="U17" s="25">
        <f>U18+U19+U20+U22+U23+U24+U25+U27+U21+U28</f>
        <v>1154805.9000000001</v>
      </c>
      <c r="V17" s="16">
        <f>V18+V19+V20+V22+V23+V24</f>
        <v>0</v>
      </c>
      <c r="W17" s="16">
        <f>W18+W19+W20+W22+W23+W24</f>
        <v>0</v>
      </c>
      <c r="X17" s="16">
        <f>X18+X19+X20+X22+X23+X24</f>
        <v>0</v>
      </c>
      <c r="Y17" s="55">
        <f t="shared" ref="Y17:Y26" si="5">U17+V17+W17+X17</f>
        <v>1154805.9000000001</v>
      </c>
    </row>
    <row r="18" spans="1:25" ht="81" customHeight="1" x14ac:dyDescent="0.25">
      <c r="A18" s="56" t="s">
        <v>28</v>
      </c>
      <c r="B18" s="57" t="s">
        <v>29</v>
      </c>
      <c r="C18" s="54" t="s">
        <v>190</v>
      </c>
      <c r="D18" s="44" t="s">
        <v>30</v>
      </c>
      <c r="E18" s="91">
        <f t="shared" si="3"/>
        <v>2336510</v>
      </c>
      <c r="F18" s="12">
        <f>229580+697.1-5953.2</f>
        <v>224323.9</v>
      </c>
      <c r="G18" s="15">
        <v>0</v>
      </c>
      <c r="H18" s="15">
        <v>0</v>
      </c>
      <c r="I18" s="15">
        <v>0</v>
      </c>
      <c r="J18" s="45">
        <f t="shared" ref="J18:J24" si="6">F18+G18+H18+I18</f>
        <v>224323.9</v>
      </c>
      <c r="K18" s="12">
        <v>513360.1</v>
      </c>
      <c r="L18" s="15">
        <v>0</v>
      </c>
      <c r="M18" s="15">
        <v>0</v>
      </c>
      <c r="N18" s="15">
        <v>0</v>
      </c>
      <c r="O18" s="45">
        <f t="shared" si="2"/>
        <v>513360.1</v>
      </c>
      <c r="P18" s="10">
        <v>844588.2</v>
      </c>
      <c r="Q18" s="15">
        <v>0</v>
      </c>
      <c r="R18" s="15">
        <v>0</v>
      </c>
      <c r="S18" s="15">
        <v>0</v>
      </c>
      <c r="T18" s="45">
        <f t="shared" si="4"/>
        <v>844588.2</v>
      </c>
      <c r="U18" s="10">
        <v>754237.8</v>
      </c>
      <c r="V18" s="15">
        <v>0</v>
      </c>
      <c r="W18" s="15">
        <v>0</v>
      </c>
      <c r="X18" s="15">
        <v>0</v>
      </c>
      <c r="Y18" s="45">
        <f t="shared" si="5"/>
        <v>754237.8</v>
      </c>
    </row>
    <row r="19" spans="1:25" s="118" customFormat="1" ht="84" hidden="1" customHeight="1" outlineLevel="1" x14ac:dyDescent="0.25">
      <c r="A19" s="109" t="s">
        <v>31</v>
      </c>
      <c r="B19" s="110" t="s">
        <v>32</v>
      </c>
      <c r="C19" s="111" t="s">
        <v>190</v>
      </c>
      <c r="D19" s="112" t="s">
        <v>33</v>
      </c>
      <c r="E19" s="113">
        <f t="shared" si="3"/>
        <v>0</v>
      </c>
      <c r="F19" s="114">
        <v>0</v>
      </c>
      <c r="G19" s="115">
        <v>0</v>
      </c>
      <c r="H19" s="115">
        <v>0</v>
      </c>
      <c r="I19" s="115">
        <v>0</v>
      </c>
      <c r="J19" s="116">
        <f t="shared" si="6"/>
        <v>0</v>
      </c>
      <c r="K19" s="114">
        <v>0</v>
      </c>
      <c r="L19" s="115">
        <v>0</v>
      </c>
      <c r="M19" s="115">
        <v>0</v>
      </c>
      <c r="N19" s="115">
        <v>0</v>
      </c>
      <c r="O19" s="116">
        <f t="shared" si="2"/>
        <v>0</v>
      </c>
      <c r="P19" s="117"/>
      <c r="Q19" s="115">
        <v>0</v>
      </c>
      <c r="R19" s="115">
        <v>0</v>
      </c>
      <c r="S19" s="115">
        <v>0</v>
      </c>
      <c r="T19" s="116">
        <f t="shared" si="4"/>
        <v>0</v>
      </c>
      <c r="U19" s="117"/>
      <c r="V19" s="115">
        <v>0</v>
      </c>
      <c r="W19" s="115">
        <v>0</v>
      </c>
      <c r="X19" s="115">
        <v>0</v>
      </c>
      <c r="Y19" s="116">
        <f t="shared" si="5"/>
        <v>0</v>
      </c>
    </row>
    <row r="20" spans="1:25" ht="80.25" customHeight="1" collapsed="1" x14ac:dyDescent="0.25">
      <c r="A20" s="56" t="s">
        <v>31</v>
      </c>
      <c r="B20" s="57" t="s">
        <v>35</v>
      </c>
      <c r="C20" s="54" t="s">
        <v>190</v>
      </c>
      <c r="D20" s="44" t="s">
        <v>36</v>
      </c>
      <c r="E20" s="91">
        <f t="shared" si="3"/>
        <v>922477.5</v>
      </c>
      <c r="F20" s="12">
        <f>118207.9+7451</f>
        <v>125658.9</v>
      </c>
      <c r="G20" s="58">
        <v>0</v>
      </c>
      <c r="H20" s="58">
        <v>0</v>
      </c>
      <c r="I20" s="58">
        <v>0</v>
      </c>
      <c r="J20" s="45">
        <f t="shared" si="6"/>
        <v>125658.9</v>
      </c>
      <c r="K20" s="12">
        <v>450206.4</v>
      </c>
      <c r="L20" s="58">
        <v>0</v>
      </c>
      <c r="M20" s="58">
        <v>0</v>
      </c>
      <c r="N20" s="58">
        <v>0</v>
      </c>
      <c r="O20" s="45">
        <f t="shared" si="2"/>
        <v>450206.4</v>
      </c>
      <c r="P20" s="10">
        <v>173306.1</v>
      </c>
      <c r="Q20" s="58">
        <v>0</v>
      </c>
      <c r="R20" s="58">
        <v>0</v>
      </c>
      <c r="S20" s="58">
        <v>0</v>
      </c>
      <c r="T20" s="45">
        <f t="shared" si="4"/>
        <v>173306.1</v>
      </c>
      <c r="U20" s="10">
        <v>173306.1</v>
      </c>
      <c r="V20" s="58">
        <v>0</v>
      </c>
      <c r="W20" s="58">
        <v>0</v>
      </c>
      <c r="X20" s="58">
        <v>0</v>
      </c>
      <c r="Y20" s="45">
        <f t="shared" si="5"/>
        <v>173306.1</v>
      </c>
    </row>
    <row r="21" spans="1:25" ht="81.75" customHeight="1" x14ac:dyDescent="0.25">
      <c r="A21" s="56" t="s">
        <v>34</v>
      </c>
      <c r="B21" s="57" t="s">
        <v>38</v>
      </c>
      <c r="C21" s="54" t="s">
        <v>190</v>
      </c>
      <c r="D21" s="44" t="s">
        <v>39</v>
      </c>
      <c r="E21" s="91">
        <f t="shared" si="3"/>
        <v>315942.59999999998</v>
      </c>
      <c r="F21" s="12">
        <f>60087.8-779.8</f>
        <v>59308</v>
      </c>
      <c r="G21" s="58">
        <v>0</v>
      </c>
      <c r="H21" s="58">
        <v>0</v>
      </c>
      <c r="I21" s="58">
        <v>0</v>
      </c>
      <c r="J21" s="45">
        <f>F21+G21+H21+I21</f>
        <v>59308</v>
      </c>
      <c r="K21" s="12">
        <v>82493.600000000006</v>
      </c>
      <c r="L21" s="58">
        <v>0</v>
      </c>
      <c r="M21" s="58">
        <v>0</v>
      </c>
      <c r="N21" s="58">
        <v>0</v>
      </c>
      <c r="O21" s="45">
        <f t="shared" si="2"/>
        <v>82493.600000000006</v>
      </c>
      <c r="P21" s="10">
        <v>87070.5</v>
      </c>
      <c r="Q21" s="58">
        <v>0</v>
      </c>
      <c r="R21" s="58">
        <v>0</v>
      </c>
      <c r="S21" s="58">
        <v>0</v>
      </c>
      <c r="T21" s="45">
        <f t="shared" si="4"/>
        <v>87070.5</v>
      </c>
      <c r="U21" s="10">
        <v>87070.5</v>
      </c>
      <c r="V21" s="58">
        <v>0</v>
      </c>
      <c r="W21" s="58">
        <v>0</v>
      </c>
      <c r="X21" s="58">
        <v>0</v>
      </c>
      <c r="Y21" s="45">
        <f t="shared" si="5"/>
        <v>87070.5</v>
      </c>
    </row>
    <row r="22" spans="1:25" ht="79.5" customHeight="1" x14ac:dyDescent="0.25">
      <c r="A22" s="59" t="s">
        <v>37</v>
      </c>
      <c r="B22" s="60" t="s">
        <v>41</v>
      </c>
      <c r="C22" s="54" t="s">
        <v>190</v>
      </c>
      <c r="D22" s="44" t="s">
        <v>42</v>
      </c>
      <c r="E22" s="91">
        <f t="shared" si="3"/>
        <v>223807.30000000002</v>
      </c>
      <c r="F22" s="12">
        <f>361252.4-137404-41.1</f>
        <v>223807.30000000002</v>
      </c>
      <c r="G22" s="58">
        <v>0</v>
      </c>
      <c r="H22" s="58">
        <v>0</v>
      </c>
      <c r="I22" s="58">
        <v>0</v>
      </c>
      <c r="J22" s="45">
        <f t="shared" si="6"/>
        <v>223807.30000000002</v>
      </c>
      <c r="K22" s="12">
        <v>0</v>
      </c>
      <c r="L22" s="58">
        <v>0</v>
      </c>
      <c r="M22" s="58">
        <v>0</v>
      </c>
      <c r="N22" s="58">
        <v>0</v>
      </c>
      <c r="O22" s="45">
        <f t="shared" si="2"/>
        <v>0</v>
      </c>
      <c r="P22" s="10">
        <f>'[1]прил 8'!$P$23</f>
        <v>0</v>
      </c>
      <c r="Q22" s="58">
        <v>0</v>
      </c>
      <c r="R22" s="58">
        <v>0</v>
      </c>
      <c r="S22" s="58">
        <v>0</v>
      </c>
      <c r="T22" s="45">
        <f t="shared" si="4"/>
        <v>0</v>
      </c>
      <c r="U22" s="10">
        <f>'[1]прил 8'!$P$23</f>
        <v>0</v>
      </c>
      <c r="V22" s="58">
        <v>0</v>
      </c>
      <c r="W22" s="58">
        <v>0</v>
      </c>
      <c r="X22" s="58">
        <v>0</v>
      </c>
      <c r="Y22" s="45">
        <f t="shared" si="5"/>
        <v>0</v>
      </c>
    </row>
    <row r="23" spans="1:25" ht="85.5" customHeight="1" x14ac:dyDescent="0.25">
      <c r="A23" s="59" t="s">
        <v>40</v>
      </c>
      <c r="B23" s="60" t="s">
        <v>44</v>
      </c>
      <c r="C23" s="54" t="s">
        <v>190</v>
      </c>
      <c r="D23" s="44" t="s">
        <v>45</v>
      </c>
      <c r="E23" s="91">
        <f t="shared" si="3"/>
        <v>8195.4000000000015</v>
      </c>
      <c r="F23" s="12">
        <f>21649.2-6153.9-14203.8</f>
        <v>1291.5000000000018</v>
      </c>
      <c r="G23" s="15"/>
      <c r="H23" s="15"/>
      <c r="I23" s="15"/>
      <c r="J23" s="45">
        <f t="shared" si="6"/>
        <v>1291.5000000000018</v>
      </c>
      <c r="K23" s="12">
        <v>6903.9</v>
      </c>
      <c r="L23" s="15"/>
      <c r="M23" s="15"/>
      <c r="N23" s="15"/>
      <c r="O23" s="45">
        <f t="shared" si="2"/>
        <v>6903.9</v>
      </c>
      <c r="P23" s="10">
        <v>0</v>
      </c>
      <c r="Q23" s="15"/>
      <c r="R23" s="15"/>
      <c r="S23" s="15"/>
      <c r="T23" s="45">
        <f t="shared" si="4"/>
        <v>0</v>
      </c>
      <c r="U23" s="10">
        <v>0</v>
      </c>
      <c r="V23" s="15"/>
      <c r="W23" s="15"/>
      <c r="X23" s="15"/>
      <c r="Y23" s="45">
        <f t="shared" si="5"/>
        <v>0</v>
      </c>
    </row>
    <row r="24" spans="1:25" ht="83.25" customHeight="1" x14ac:dyDescent="0.25">
      <c r="A24" s="59" t="s">
        <v>43</v>
      </c>
      <c r="B24" s="60" t="s">
        <v>48</v>
      </c>
      <c r="C24" s="54" t="s">
        <v>190</v>
      </c>
      <c r="D24" s="44" t="s">
        <v>49</v>
      </c>
      <c r="E24" s="91">
        <f t="shared" si="3"/>
        <v>152907.5</v>
      </c>
      <c r="F24" s="12">
        <f>49355.3+1143.8+18099.5-2173.3-8531.8</f>
        <v>57893.5</v>
      </c>
      <c r="G24" s="15">
        <v>0</v>
      </c>
      <c r="H24" s="15">
        <v>0</v>
      </c>
      <c r="I24" s="15">
        <v>0</v>
      </c>
      <c r="J24" s="45">
        <f t="shared" si="6"/>
        <v>57893.5</v>
      </c>
      <c r="K24" s="12">
        <v>37961.199999999997</v>
      </c>
      <c r="L24" s="15">
        <v>0</v>
      </c>
      <c r="M24" s="15">
        <v>0</v>
      </c>
      <c r="N24" s="15">
        <v>0</v>
      </c>
      <c r="O24" s="45">
        <f t="shared" si="2"/>
        <v>37961.199999999997</v>
      </c>
      <c r="P24" s="10">
        <v>28526.400000000001</v>
      </c>
      <c r="Q24" s="15">
        <v>0</v>
      </c>
      <c r="R24" s="15">
        <v>0</v>
      </c>
      <c r="S24" s="15">
        <v>0</v>
      </c>
      <c r="T24" s="45">
        <f t="shared" si="4"/>
        <v>28526.400000000001</v>
      </c>
      <c r="U24" s="10">
        <v>28526.400000000001</v>
      </c>
      <c r="V24" s="15">
        <v>0</v>
      </c>
      <c r="W24" s="15">
        <v>0</v>
      </c>
      <c r="X24" s="15">
        <v>0</v>
      </c>
      <c r="Y24" s="45">
        <f t="shared" si="5"/>
        <v>28526.400000000001</v>
      </c>
    </row>
    <row r="25" spans="1:25" ht="84" customHeight="1" x14ac:dyDescent="0.25">
      <c r="A25" s="59" t="s">
        <v>46</v>
      </c>
      <c r="B25" s="60" t="s">
        <v>51</v>
      </c>
      <c r="C25" s="54" t="s">
        <v>190</v>
      </c>
      <c r="D25" s="44" t="s">
        <v>52</v>
      </c>
      <c r="E25" s="91">
        <f t="shared" si="3"/>
        <v>592694.9</v>
      </c>
      <c r="F25" s="12">
        <f>98858.3-4002.9+5833.6</f>
        <v>100689.00000000001</v>
      </c>
      <c r="G25" s="15">
        <v>0</v>
      </c>
      <c r="H25" s="15">
        <v>0</v>
      </c>
      <c r="I25" s="15">
        <v>0</v>
      </c>
      <c r="J25" s="45">
        <f>F25+G25+H25+I25</f>
        <v>100689.00000000001</v>
      </c>
      <c r="K25" s="12">
        <v>268675.7</v>
      </c>
      <c r="L25" s="15">
        <v>0</v>
      </c>
      <c r="M25" s="15">
        <v>0</v>
      </c>
      <c r="N25" s="15">
        <v>0</v>
      </c>
      <c r="O25" s="45">
        <f t="shared" si="2"/>
        <v>268675.7</v>
      </c>
      <c r="P25" s="10">
        <v>111665.1</v>
      </c>
      <c r="Q25" s="15">
        <v>0</v>
      </c>
      <c r="R25" s="15">
        <v>0</v>
      </c>
      <c r="S25" s="15">
        <v>0</v>
      </c>
      <c r="T25" s="45">
        <f t="shared" si="4"/>
        <v>111665.1</v>
      </c>
      <c r="U25" s="10">
        <v>111665.1</v>
      </c>
      <c r="V25" s="15">
        <v>0</v>
      </c>
      <c r="W25" s="15">
        <v>0</v>
      </c>
      <c r="X25" s="15">
        <v>0</v>
      </c>
      <c r="Y25" s="45">
        <f t="shared" si="5"/>
        <v>111665.1</v>
      </c>
    </row>
    <row r="26" spans="1:25" ht="83.25" customHeight="1" x14ac:dyDescent="0.25">
      <c r="A26" s="59" t="s">
        <v>47</v>
      </c>
      <c r="B26" s="60" t="s">
        <v>53</v>
      </c>
      <c r="C26" s="54" t="s">
        <v>190</v>
      </c>
      <c r="D26" s="44" t="s">
        <v>54</v>
      </c>
      <c r="E26" s="91">
        <f t="shared" si="3"/>
        <v>20622</v>
      </c>
      <c r="F26" s="12">
        <f>19816.9+805.1</f>
        <v>20622</v>
      </c>
      <c r="G26" s="15">
        <v>0</v>
      </c>
      <c r="H26" s="15">
        <v>0</v>
      </c>
      <c r="I26" s="15">
        <v>0</v>
      </c>
      <c r="J26" s="45">
        <f>F26+G26+H26+I26</f>
        <v>20622</v>
      </c>
      <c r="K26" s="12">
        <v>0</v>
      </c>
      <c r="L26" s="15">
        <v>0</v>
      </c>
      <c r="M26" s="15">
        <v>0</v>
      </c>
      <c r="N26" s="15">
        <v>0</v>
      </c>
      <c r="O26" s="45">
        <f t="shared" ref="O26" si="7">K26+L26+M26+N26</f>
        <v>0</v>
      </c>
      <c r="P26" s="10">
        <v>0</v>
      </c>
      <c r="Q26" s="15">
        <v>0</v>
      </c>
      <c r="R26" s="15">
        <v>0</v>
      </c>
      <c r="S26" s="15">
        <v>0</v>
      </c>
      <c r="T26" s="45">
        <f t="shared" ref="T26" si="8">P26+Q26+R26+S26</f>
        <v>0</v>
      </c>
      <c r="U26" s="10">
        <v>0</v>
      </c>
      <c r="V26" s="15">
        <v>0</v>
      </c>
      <c r="W26" s="15">
        <v>0</v>
      </c>
      <c r="X26" s="15">
        <v>0</v>
      </c>
      <c r="Y26" s="45">
        <f t="shared" si="5"/>
        <v>0</v>
      </c>
    </row>
    <row r="27" spans="1:25" ht="75.75" hidden="1" customHeight="1" outlineLevel="1" x14ac:dyDescent="0.25">
      <c r="A27" s="59" t="s">
        <v>163</v>
      </c>
      <c r="B27" s="60" t="s">
        <v>55</v>
      </c>
      <c r="C27" s="54" t="s">
        <v>190</v>
      </c>
      <c r="D27" s="44" t="s">
        <v>56</v>
      </c>
      <c r="E27" s="91">
        <f t="shared" si="3"/>
        <v>0</v>
      </c>
      <c r="F27" s="12">
        <v>0</v>
      </c>
      <c r="G27" s="15">
        <v>0</v>
      </c>
      <c r="H27" s="15">
        <v>0</v>
      </c>
      <c r="I27" s="15">
        <v>0</v>
      </c>
      <c r="J27" s="45">
        <f>F27+G27+H27+I27</f>
        <v>0</v>
      </c>
      <c r="K27" s="12">
        <v>0</v>
      </c>
      <c r="L27" s="15">
        <v>0</v>
      </c>
      <c r="M27" s="15">
        <v>0</v>
      </c>
      <c r="N27" s="15">
        <v>0</v>
      </c>
      <c r="O27" s="45">
        <f>K27+L27+M27+N27</f>
        <v>0</v>
      </c>
      <c r="P27" s="10">
        <v>0</v>
      </c>
      <c r="Q27" s="15">
        <v>0</v>
      </c>
      <c r="R27" s="15">
        <v>0</v>
      </c>
      <c r="S27" s="15">
        <v>0</v>
      </c>
      <c r="T27" s="45">
        <f>P27+Q27+R27+S27</f>
        <v>0</v>
      </c>
      <c r="U27" s="10">
        <v>0</v>
      </c>
      <c r="V27" s="15">
        <v>0</v>
      </c>
      <c r="W27" s="15">
        <v>0</v>
      </c>
      <c r="X27" s="15">
        <v>0</v>
      </c>
      <c r="Y27" s="45">
        <f>U27+V27+W27+X27</f>
        <v>0</v>
      </c>
    </row>
    <row r="28" spans="1:25" ht="87" customHeight="1" collapsed="1" x14ac:dyDescent="0.25">
      <c r="A28" s="59" t="s">
        <v>50</v>
      </c>
      <c r="B28" s="60" t="s">
        <v>164</v>
      </c>
      <c r="C28" s="54" t="s">
        <v>190</v>
      </c>
      <c r="D28" s="44" t="s">
        <v>170</v>
      </c>
      <c r="E28" s="91">
        <f>J28+O28+T28+Y28</f>
        <v>33592.6</v>
      </c>
      <c r="F28" s="12">
        <f>33785.4-192.8</f>
        <v>33592.6</v>
      </c>
      <c r="G28" s="15">
        <v>0</v>
      </c>
      <c r="H28" s="15">
        <v>0</v>
      </c>
      <c r="I28" s="15">
        <v>0</v>
      </c>
      <c r="J28" s="45">
        <f>F28+G28+H28+I28</f>
        <v>33592.6</v>
      </c>
      <c r="K28" s="12">
        <v>0</v>
      </c>
      <c r="L28" s="15">
        <v>0</v>
      </c>
      <c r="M28" s="15">
        <v>0</v>
      </c>
      <c r="N28" s="15">
        <v>0</v>
      </c>
      <c r="O28" s="45">
        <f>K28+L28+M28+N28</f>
        <v>0</v>
      </c>
      <c r="P28" s="10">
        <v>0</v>
      </c>
      <c r="Q28" s="15">
        <v>0</v>
      </c>
      <c r="R28" s="15">
        <v>0</v>
      </c>
      <c r="S28" s="15">
        <v>0</v>
      </c>
      <c r="T28" s="45">
        <f>P28+Q28+R28+S28</f>
        <v>0</v>
      </c>
      <c r="U28" s="10">
        <v>0</v>
      </c>
      <c r="V28" s="15">
        <v>0</v>
      </c>
      <c r="W28" s="15">
        <v>0</v>
      </c>
      <c r="X28" s="15">
        <v>0</v>
      </c>
      <c r="Y28" s="45">
        <f>U28+V28+W28+X28</f>
        <v>0</v>
      </c>
    </row>
    <row r="29" spans="1:25" ht="85.5" customHeight="1" x14ac:dyDescent="0.25">
      <c r="A29" s="61" t="s">
        <v>57</v>
      </c>
      <c r="B29" s="62" t="s">
        <v>160</v>
      </c>
      <c r="C29" s="54" t="s">
        <v>190</v>
      </c>
      <c r="D29" s="63" t="s">
        <v>58</v>
      </c>
      <c r="E29" s="91">
        <f t="shared" ref="E29:E35" si="9">J29+O29+T29+Y29</f>
        <v>533685</v>
      </c>
      <c r="F29" s="11">
        <f>F30</f>
        <v>152055</v>
      </c>
      <c r="G29" s="16">
        <f>G30+G31</f>
        <v>19403.2</v>
      </c>
      <c r="H29" s="16">
        <f>H30+H31</f>
        <v>0</v>
      </c>
      <c r="I29" s="16">
        <f>I30+I31</f>
        <v>0</v>
      </c>
      <c r="J29" s="55">
        <f>F29+G29+H29+I29</f>
        <v>171458.2</v>
      </c>
      <c r="K29" s="11">
        <f>K30</f>
        <v>320944.90000000002</v>
      </c>
      <c r="L29" s="16">
        <f>L30</f>
        <v>20640.900000000001</v>
      </c>
      <c r="M29" s="16">
        <f>M30</f>
        <v>0</v>
      </c>
      <c r="N29" s="16">
        <f>N30</f>
        <v>0</v>
      </c>
      <c r="O29" s="55">
        <f>K29+L29+M29+N29</f>
        <v>341585.80000000005</v>
      </c>
      <c r="P29" s="25">
        <f>P30+P31</f>
        <v>0</v>
      </c>
      <c r="Q29" s="16">
        <f>Q30+Q31</f>
        <v>10320.5</v>
      </c>
      <c r="R29" s="16">
        <f t="shared" ref="R29:S29" si="10">R30+R31</f>
        <v>0</v>
      </c>
      <c r="S29" s="16">
        <f t="shared" si="10"/>
        <v>0</v>
      </c>
      <c r="T29" s="55">
        <f>T30+T31</f>
        <v>10320.5</v>
      </c>
      <c r="U29" s="25">
        <f>U30+U31</f>
        <v>0</v>
      </c>
      <c r="V29" s="16">
        <f>V30+V31</f>
        <v>10320.5</v>
      </c>
      <c r="W29" s="16">
        <f t="shared" ref="W29:X29" si="11">W30+W31</f>
        <v>0</v>
      </c>
      <c r="X29" s="16">
        <f t="shared" si="11"/>
        <v>0</v>
      </c>
      <c r="Y29" s="55">
        <f>Y30+Y31</f>
        <v>10320.5</v>
      </c>
    </row>
    <row r="30" spans="1:25" ht="88.5" customHeight="1" x14ac:dyDescent="0.25">
      <c r="A30" s="139" t="s">
        <v>59</v>
      </c>
      <c r="B30" s="60" t="s">
        <v>60</v>
      </c>
      <c r="C30" s="54" t="s">
        <v>190</v>
      </c>
      <c r="D30" s="63" t="s">
        <v>61</v>
      </c>
      <c r="E30" s="92">
        <f t="shared" si="9"/>
        <v>529759.20000000007</v>
      </c>
      <c r="F30" s="12">
        <f>93505+58550</f>
        <v>152055</v>
      </c>
      <c r="G30" s="15">
        <v>15477.4</v>
      </c>
      <c r="H30" s="15">
        <v>0</v>
      </c>
      <c r="I30" s="15">
        <v>0</v>
      </c>
      <c r="J30" s="45">
        <f t="shared" ref="J30" si="12">F30+G30+H30+I30</f>
        <v>167532.4</v>
      </c>
      <c r="K30" s="12">
        <v>320944.90000000002</v>
      </c>
      <c r="L30" s="15">
        <v>20640.900000000001</v>
      </c>
      <c r="M30" s="15">
        <v>0</v>
      </c>
      <c r="N30" s="15">
        <v>0</v>
      </c>
      <c r="O30" s="45">
        <f>K30+L30+M30+N30</f>
        <v>341585.80000000005</v>
      </c>
      <c r="P30" s="10">
        <v>0</v>
      </c>
      <c r="Q30" s="15">
        <v>10320.5</v>
      </c>
      <c r="R30" s="15">
        <v>0</v>
      </c>
      <c r="S30" s="15">
        <v>0</v>
      </c>
      <c r="T30" s="45">
        <f>P30+Q30+R30+S30</f>
        <v>10320.5</v>
      </c>
      <c r="U30" s="10">
        <v>0</v>
      </c>
      <c r="V30" s="15">
        <v>10320.5</v>
      </c>
      <c r="W30" s="15">
        <v>0</v>
      </c>
      <c r="X30" s="15">
        <v>0</v>
      </c>
      <c r="Y30" s="45">
        <f>U30+V30+W30+X30</f>
        <v>10320.5</v>
      </c>
    </row>
    <row r="31" spans="1:25" ht="90" customHeight="1" x14ac:dyDescent="0.25">
      <c r="A31" s="139"/>
      <c r="B31" s="60" t="s">
        <v>161</v>
      </c>
      <c r="C31" s="54" t="s">
        <v>190</v>
      </c>
      <c r="D31" s="44" t="s">
        <v>162</v>
      </c>
      <c r="E31" s="92">
        <f t="shared" si="9"/>
        <v>3925.8</v>
      </c>
      <c r="F31" s="11">
        <v>0</v>
      </c>
      <c r="G31" s="15">
        <v>3925.8</v>
      </c>
      <c r="H31" s="16">
        <v>0</v>
      </c>
      <c r="I31" s="16">
        <v>0</v>
      </c>
      <c r="J31" s="45">
        <f t="shared" ref="J31" si="13">F31+G31+H31+I31</f>
        <v>3925.8</v>
      </c>
      <c r="K31" s="11">
        <v>0</v>
      </c>
      <c r="L31" s="16">
        <v>0</v>
      </c>
      <c r="M31" s="16">
        <v>0</v>
      </c>
      <c r="N31" s="16">
        <v>0</v>
      </c>
      <c r="O31" s="55">
        <f t="shared" ref="O31" si="14">K31+L31+M31+N31</f>
        <v>0</v>
      </c>
      <c r="P31" s="25">
        <v>0</v>
      </c>
      <c r="Q31" s="16">
        <v>0</v>
      </c>
      <c r="R31" s="16">
        <v>0</v>
      </c>
      <c r="S31" s="16">
        <v>0</v>
      </c>
      <c r="T31" s="55">
        <f t="shared" ref="T31" si="15">P31+Q31+R31+S31</f>
        <v>0</v>
      </c>
      <c r="U31" s="25">
        <v>0</v>
      </c>
      <c r="V31" s="16">
        <v>0</v>
      </c>
      <c r="W31" s="16">
        <v>0</v>
      </c>
      <c r="X31" s="16">
        <v>0</v>
      </c>
      <c r="Y31" s="55">
        <f t="shared" ref="Y31" si="16">U31+V31+W31+X31</f>
        <v>0</v>
      </c>
    </row>
    <row r="32" spans="1:25" ht="81.75" customHeight="1" x14ac:dyDescent="0.25">
      <c r="A32" s="61" t="s">
        <v>62</v>
      </c>
      <c r="B32" s="62" t="s">
        <v>21</v>
      </c>
      <c r="C32" s="54" t="s">
        <v>190</v>
      </c>
      <c r="D32" s="44" t="s">
        <v>167</v>
      </c>
      <c r="E32" s="91">
        <f t="shared" si="9"/>
        <v>94278.6</v>
      </c>
      <c r="F32" s="11">
        <f>F33</f>
        <v>42394</v>
      </c>
      <c r="G32" s="16">
        <f t="shared" ref="G32:J32" si="17">G33</f>
        <v>0</v>
      </c>
      <c r="H32" s="16">
        <f t="shared" si="17"/>
        <v>0</v>
      </c>
      <c r="I32" s="16">
        <f t="shared" si="17"/>
        <v>0</v>
      </c>
      <c r="J32" s="55">
        <f t="shared" si="17"/>
        <v>42394</v>
      </c>
      <c r="K32" s="11">
        <f>K33</f>
        <v>51884.6</v>
      </c>
      <c r="L32" s="16">
        <v>0</v>
      </c>
      <c r="M32" s="16">
        <v>0</v>
      </c>
      <c r="N32" s="16">
        <v>0</v>
      </c>
      <c r="O32" s="55">
        <f>O33</f>
        <v>51884.6</v>
      </c>
      <c r="P32" s="25">
        <f>P33</f>
        <v>0</v>
      </c>
      <c r="Q32" s="16">
        <v>0</v>
      </c>
      <c r="R32" s="16">
        <v>0</v>
      </c>
      <c r="S32" s="16">
        <v>0</v>
      </c>
      <c r="T32" s="55">
        <f>T33</f>
        <v>0</v>
      </c>
      <c r="U32" s="25">
        <f>U33</f>
        <v>0</v>
      </c>
      <c r="V32" s="16">
        <v>0</v>
      </c>
      <c r="W32" s="16">
        <v>0</v>
      </c>
      <c r="X32" s="16">
        <v>0</v>
      </c>
      <c r="Y32" s="55">
        <f>Y33</f>
        <v>0</v>
      </c>
    </row>
    <row r="33" spans="1:25" ht="87.75" customHeight="1" x14ac:dyDescent="0.25">
      <c r="A33" s="56" t="s">
        <v>63</v>
      </c>
      <c r="B33" s="60" t="s">
        <v>21</v>
      </c>
      <c r="C33" s="54" t="s">
        <v>190</v>
      </c>
      <c r="D33" s="44" t="s">
        <v>171</v>
      </c>
      <c r="E33" s="92">
        <f t="shared" si="9"/>
        <v>94278.6</v>
      </c>
      <c r="F33" s="12">
        <f>40624+700+1070</f>
        <v>42394</v>
      </c>
      <c r="G33" s="15">
        <v>0</v>
      </c>
      <c r="H33" s="16">
        <v>0</v>
      </c>
      <c r="I33" s="16">
        <v>0</v>
      </c>
      <c r="J33" s="45">
        <f>F33+G33+H33+I33</f>
        <v>42394</v>
      </c>
      <c r="K33" s="12">
        <v>51884.6</v>
      </c>
      <c r="L33" s="16">
        <v>0</v>
      </c>
      <c r="M33" s="16">
        <v>0</v>
      </c>
      <c r="N33" s="16">
        <v>0</v>
      </c>
      <c r="O33" s="45">
        <f>K33+L33+M33+N33</f>
        <v>51884.6</v>
      </c>
      <c r="P33" s="10">
        <v>0</v>
      </c>
      <c r="Q33" s="16">
        <v>0</v>
      </c>
      <c r="R33" s="16">
        <v>0</v>
      </c>
      <c r="S33" s="16">
        <v>0</v>
      </c>
      <c r="T33" s="45">
        <f>P33+Q33+R33+S33</f>
        <v>0</v>
      </c>
      <c r="U33" s="10">
        <v>0</v>
      </c>
      <c r="V33" s="16">
        <v>0</v>
      </c>
      <c r="W33" s="16">
        <v>0</v>
      </c>
      <c r="X33" s="16">
        <v>0</v>
      </c>
      <c r="Y33" s="45">
        <f>U33+V33+W33+X33</f>
        <v>0</v>
      </c>
    </row>
    <row r="34" spans="1:25" ht="87" customHeight="1" x14ac:dyDescent="0.25">
      <c r="A34" s="52" t="s">
        <v>172</v>
      </c>
      <c r="B34" s="53" t="s">
        <v>65</v>
      </c>
      <c r="C34" s="54" t="s">
        <v>190</v>
      </c>
      <c r="D34" s="44" t="s">
        <v>66</v>
      </c>
      <c r="E34" s="91">
        <f t="shared" si="9"/>
        <v>226070</v>
      </c>
      <c r="F34" s="11">
        <v>111706.6</v>
      </c>
      <c r="G34" s="16">
        <v>0</v>
      </c>
      <c r="H34" s="16">
        <v>0</v>
      </c>
      <c r="I34" s="16">
        <v>0</v>
      </c>
      <c r="J34" s="55">
        <f t="shared" ref="J34:J35" si="18">F34+G34+H34+I34</f>
        <v>111706.6</v>
      </c>
      <c r="K34" s="11">
        <v>114363.4</v>
      </c>
      <c r="L34" s="16">
        <v>0</v>
      </c>
      <c r="M34" s="16">
        <v>0</v>
      </c>
      <c r="N34" s="16">
        <v>0</v>
      </c>
      <c r="O34" s="55">
        <f>K34+L34+M34+N34</f>
        <v>114363.4</v>
      </c>
      <c r="P34" s="25">
        <v>0</v>
      </c>
      <c r="Q34" s="16">
        <v>0</v>
      </c>
      <c r="R34" s="16">
        <v>0</v>
      </c>
      <c r="S34" s="16">
        <v>0</v>
      </c>
      <c r="T34" s="55">
        <f t="shared" ref="T34:T35" si="19">P34+Q34+R34+S34</f>
        <v>0</v>
      </c>
      <c r="U34" s="25">
        <v>0</v>
      </c>
      <c r="V34" s="16">
        <v>0</v>
      </c>
      <c r="W34" s="16">
        <v>0</v>
      </c>
      <c r="X34" s="16">
        <v>0</v>
      </c>
      <c r="Y34" s="55">
        <f t="shared" ref="Y34:Y35" si="20">U34+V34+W34+X34</f>
        <v>0</v>
      </c>
    </row>
    <row r="35" spans="1:25" ht="87.75" customHeight="1" x14ac:dyDescent="0.25">
      <c r="A35" s="52" t="s">
        <v>64</v>
      </c>
      <c r="B35" s="53" t="s">
        <v>179</v>
      </c>
      <c r="C35" s="54" t="s">
        <v>190</v>
      </c>
      <c r="D35" s="44" t="s">
        <v>177</v>
      </c>
      <c r="E35" s="91">
        <f t="shared" si="9"/>
        <v>1318.7</v>
      </c>
      <c r="F35" s="11">
        <f>2030.9-712.2</f>
        <v>1318.7</v>
      </c>
      <c r="G35" s="16">
        <v>0</v>
      </c>
      <c r="H35" s="16">
        <v>0</v>
      </c>
      <c r="I35" s="16">
        <v>0</v>
      </c>
      <c r="J35" s="55">
        <f t="shared" si="18"/>
        <v>1318.7</v>
      </c>
      <c r="K35" s="11">
        <v>0</v>
      </c>
      <c r="L35" s="15">
        <v>0</v>
      </c>
      <c r="M35" s="15">
        <v>0</v>
      </c>
      <c r="N35" s="15">
        <v>0</v>
      </c>
      <c r="O35" s="45">
        <f>K35+L35+M35+N35</f>
        <v>0</v>
      </c>
      <c r="P35" s="10">
        <v>0</v>
      </c>
      <c r="Q35" s="15">
        <v>0</v>
      </c>
      <c r="R35" s="15">
        <v>0</v>
      </c>
      <c r="S35" s="15">
        <v>0</v>
      </c>
      <c r="T35" s="45">
        <f t="shared" si="19"/>
        <v>0</v>
      </c>
      <c r="U35" s="10">
        <v>0</v>
      </c>
      <c r="V35" s="15">
        <v>0</v>
      </c>
      <c r="W35" s="15">
        <v>0</v>
      </c>
      <c r="X35" s="15">
        <v>0</v>
      </c>
      <c r="Y35" s="45">
        <f t="shared" si="20"/>
        <v>0</v>
      </c>
    </row>
    <row r="36" spans="1:25" ht="55.5" customHeight="1" x14ac:dyDescent="0.25">
      <c r="A36" s="46" t="s">
        <v>67</v>
      </c>
      <c r="B36" s="47" t="s">
        <v>68</v>
      </c>
      <c r="C36" s="49"/>
      <c r="D36" s="44" t="s">
        <v>69</v>
      </c>
      <c r="E36" s="91">
        <f>J36+O36+T36+Y36</f>
        <v>492658.2</v>
      </c>
      <c r="F36" s="11">
        <f t="shared" ref="F36:Y36" si="21">F37+F44+F52+F57</f>
        <v>17424.599999999999</v>
      </c>
      <c r="G36" s="16">
        <f t="shared" si="21"/>
        <v>0</v>
      </c>
      <c r="H36" s="16">
        <f t="shared" si="21"/>
        <v>0</v>
      </c>
      <c r="I36" s="16">
        <f t="shared" si="21"/>
        <v>84379.7</v>
      </c>
      <c r="J36" s="55">
        <f t="shared" si="21"/>
        <v>101804.29999999999</v>
      </c>
      <c r="K36" s="11">
        <f t="shared" si="21"/>
        <v>17547.400000000001</v>
      </c>
      <c r="L36" s="16">
        <f t="shared" si="21"/>
        <v>0</v>
      </c>
      <c r="M36" s="16">
        <f t="shared" si="21"/>
        <v>0</v>
      </c>
      <c r="N36" s="16">
        <f t="shared" si="21"/>
        <v>263732.09999999998</v>
      </c>
      <c r="O36" s="55">
        <f t="shared" si="21"/>
        <v>281279.5</v>
      </c>
      <c r="P36" s="25">
        <f t="shared" si="21"/>
        <v>0</v>
      </c>
      <c r="Q36" s="16">
        <f t="shared" si="21"/>
        <v>0</v>
      </c>
      <c r="R36" s="16">
        <f t="shared" si="21"/>
        <v>0</v>
      </c>
      <c r="S36" s="16">
        <f t="shared" si="21"/>
        <v>64300.700000000004</v>
      </c>
      <c r="T36" s="55">
        <f t="shared" si="21"/>
        <v>64300.700000000004</v>
      </c>
      <c r="U36" s="25">
        <f t="shared" si="21"/>
        <v>0</v>
      </c>
      <c r="V36" s="16">
        <f t="shared" si="21"/>
        <v>0</v>
      </c>
      <c r="W36" s="16">
        <f t="shared" si="21"/>
        <v>0</v>
      </c>
      <c r="X36" s="16">
        <f t="shared" si="21"/>
        <v>45273.700000000004</v>
      </c>
      <c r="Y36" s="55">
        <f t="shared" si="21"/>
        <v>45273.700000000004</v>
      </c>
    </row>
    <row r="37" spans="1:25" ht="73.5" customHeight="1" x14ac:dyDescent="0.25">
      <c r="A37" s="52" t="s">
        <v>70</v>
      </c>
      <c r="B37" s="53" t="s">
        <v>71</v>
      </c>
      <c r="C37" s="64"/>
      <c r="D37" s="65" t="s">
        <v>72</v>
      </c>
      <c r="E37" s="91">
        <f>J37+O37+T37+Y37</f>
        <v>21690.5</v>
      </c>
      <c r="F37" s="11">
        <f t="shared" ref="F37:K37" si="22">F38</f>
        <v>9746.9</v>
      </c>
      <c r="G37" s="16">
        <f t="shared" si="22"/>
        <v>0</v>
      </c>
      <c r="H37" s="16">
        <f t="shared" si="22"/>
        <v>0</v>
      </c>
      <c r="I37" s="16">
        <f t="shared" si="22"/>
        <v>0</v>
      </c>
      <c r="J37" s="55">
        <f t="shared" si="22"/>
        <v>9746.9</v>
      </c>
      <c r="K37" s="11">
        <f t="shared" si="22"/>
        <v>11943.6</v>
      </c>
      <c r="L37" s="16">
        <f t="shared" ref="L37:Y37" si="23">L38</f>
        <v>0</v>
      </c>
      <c r="M37" s="16">
        <f t="shared" si="23"/>
        <v>0</v>
      </c>
      <c r="N37" s="16">
        <f t="shared" si="23"/>
        <v>0</v>
      </c>
      <c r="O37" s="55">
        <f t="shared" si="23"/>
        <v>11943.6</v>
      </c>
      <c r="P37" s="25">
        <f t="shared" si="23"/>
        <v>0</v>
      </c>
      <c r="Q37" s="16">
        <f t="shared" si="23"/>
        <v>0</v>
      </c>
      <c r="R37" s="16">
        <f t="shared" si="23"/>
        <v>0</v>
      </c>
      <c r="S37" s="16">
        <f t="shared" si="23"/>
        <v>0</v>
      </c>
      <c r="T37" s="55">
        <f t="shared" si="23"/>
        <v>0</v>
      </c>
      <c r="U37" s="25">
        <f t="shared" si="23"/>
        <v>0</v>
      </c>
      <c r="V37" s="16">
        <f t="shared" si="23"/>
        <v>0</v>
      </c>
      <c r="W37" s="16">
        <f t="shared" si="23"/>
        <v>0</v>
      </c>
      <c r="X37" s="16">
        <f t="shared" si="23"/>
        <v>0</v>
      </c>
      <c r="Y37" s="55">
        <f t="shared" si="23"/>
        <v>0</v>
      </c>
    </row>
    <row r="38" spans="1:25" ht="24" customHeight="1" x14ac:dyDescent="0.25">
      <c r="A38" s="142" t="s">
        <v>73</v>
      </c>
      <c r="B38" s="143" t="s">
        <v>76</v>
      </c>
      <c r="C38" s="54" t="s">
        <v>74</v>
      </c>
      <c r="D38" s="44" t="s">
        <v>77</v>
      </c>
      <c r="E38" s="91">
        <f t="shared" ref="E38:E88" si="24">J38+O38+T38+Y38</f>
        <v>21690.5</v>
      </c>
      <c r="F38" s="11">
        <f>F39+F40+F41+F42+F43</f>
        <v>9746.9</v>
      </c>
      <c r="G38" s="66">
        <f t="shared" ref="G38:I38" si="25">G39+G40+G41+G42+G43</f>
        <v>0</v>
      </c>
      <c r="H38" s="66">
        <f t="shared" si="25"/>
        <v>0</v>
      </c>
      <c r="I38" s="66">
        <f t="shared" si="25"/>
        <v>0</v>
      </c>
      <c r="J38" s="55">
        <f>F38+G38+H38+I38</f>
        <v>9746.9</v>
      </c>
      <c r="K38" s="99">
        <f t="shared" ref="K38:O38" si="26">K39+K40+K41+K42+K43</f>
        <v>11943.6</v>
      </c>
      <c r="L38" s="66">
        <f t="shared" si="26"/>
        <v>0</v>
      </c>
      <c r="M38" s="66">
        <f t="shared" si="26"/>
        <v>0</v>
      </c>
      <c r="N38" s="66">
        <f t="shared" si="26"/>
        <v>0</v>
      </c>
      <c r="O38" s="67">
        <f t="shared" si="26"/>
        <v>11943.6</v>
      </c>
      <c r="P38" s="96">
        <f t="shared" ref="P38" si="27">P39+P40+P41+P42+P43</f>
        <v>0</v>
      </c>
      <c r="Q38" s="66">
        <f t="shared" ref="Q38" si="28">Q39+Q40+Q41+Q42+Q43</f>
        <v>0</v>
      </c>
      <c r="R38" s="66">
        <f t="shared" ref="R38" si="29">R39+R40+R41+R42+R43</f>
        <v>0</v>
      </c>
      <c r="S38" s="66">
        <f t="shared" ref="S38" si="30">S39+S40+S41+S42+S43</f>
        <v>0</v>
      </c>
      <c r="T38" s="67">
        <f t="shared" ref="T38" si="31">T39+T40+T41+T42+T43</f>
        <v>0</v>
      </c>
      <c r="U38" s="96">
        <f t="shared" ref="U38" si="32">U39+U40+U41+U42+U43</f>
        <v>0</v>
      </c>
      <c r="V38" s="66">
        <f t="shared" ref="V38" si="33">V39+V40+V41+V42+V43</f>
        <v>0</v>
      </c>
      <c r="W38" s="66">
        <f t="shared" ref="W38" si="34">W39+W40+W41+W42+W43</f>
        <v>0</v>
      </c>
      <c r="X38" s="66">
        <f t="shared" ref="X38" si="35">X39+X40+X41+X42+X43</f>
        <v>0</v>
      </c>
      <c r="Y38" s="67">
        <f t="shared" ref="Y38" si="36">Y39+Y40+Y41+Y42+Y43</f>
        <v>0</v>
      </c>
    </row>
    <row r="39" spans="1:25" ht="17.25" customHeight="1" x14ac:dyDescent="0.25">
      <c r="A39" s="142"/>
      <c r="B39" s="143"/>
      <c r="C39" s="54" t="s">
        <v>78</v>
      </c>
      <c r="D39" s="63"/>
      <c r="E39" s="92">
        <f t="shared" si="24"/>
        <v>10101</v>
      </c>
      <c r="F39" s="12">
        <f>6356.8-23.6</f>
        <v>6333.2</v>
      </c>
      <c r="G39" s="15">
        <v>0</v>
      </c>
      <c r="H39" s="15">
        <v>0</v>
      </c>
      <c r="I39" s="15">
        <v>0</v>
      </c>
      <c r="J39" s="45">
        <f t="shared" ref="J39:J43" si="37">F39+G39+H39+I39</f>
        <v>6333.2</v>
      </c>
      <c r="K39" s="12">
        <v>3767.8</v>
      </c>
      <c r="L39" s="15">
        <v>0</v>
      </c>
      <c r="M39" s="15">
        <v>0</v>
      </c>
      <c r="N39" s="15">
        <v>0</v>
      </c>
      <c r="O39" s="45">
        <f t="shared" ref="O39:O51" si="38">K39+L39+M39+N39</f>
        <v>3767.8</v>
      </c>
      <c r="P39" s="10">
        <v>0</v>
      </c>
      <c r="Q39" s="15">
        <v>0</v>
      </c>
      <c r="R39" s="15">
        <v>0</v>
      </c>
      <c r="S39" s="15">
        <v>0</v>
      </c>
      <c r="T39" s="45">
        <f t="shared" ref="T39:T41" si="39">P39+Q39+R39+S39</f>
        <v>0</v>
      </c>
      <c r="U39" s="10">
        <v>0</v>
      </c>
      <c r="V39" s="15">
        <v>0</v>
      </c>
      <c r="W39" s="15">
        <v>0</v>
      </c>
      <c r="X39" s="15">
        <v>0</v>
      </c>
      <c r="Y39" s="45">
        <f t="shared" ref="Y39:Y41" si="40">U39+V39+W39+X39</f>
        <v>0</v>
      </c>
    </row>
    <row r="40" spans="1:25" ht="18.75" customHeight="1" x14ac:dyDescent="0.25">
      <c r="A40" s="142"/>
      <c r="B40" s="143"/>
      <c r="C40" s="54" t="s">
        <v>75</v>
      </c>
      <c r="D40" s="54"/>
      <c r="E40" s="92">
        <f t="shared" si="24"/>
        <v>2654.6000000000004</v>
      </c>
      <c r="F40" s="12">
        <f>922.7-18.5</f>
        <v>904.2</v>
      </c>
      <c r="G40" s="15">
        <v>0</v>
      </c>
      <c r="H40" s="15">
        <v>0</v>
      </c>
      <c r="I40" s="15">
        <v>0</v>
      </c>
      <c r="J40" s="45">
        <f t="shared" si="37"/>
        <v>904.2</v>
      </c>
      <c r="K40" s="12">
        <v>1750.4</v>
      </c>
      <c r="L40" s="15">
        <v>0</v>
      </c>
      <c r="M40" s="15">
        <v>0</v>
      </c>
      <c r="N40" s="15">
        <v>0</v>
      </c>
      <c r="O40" s="45">
        <f t="shared" si="38"/>
        <v>1750.4</v>
      </c>
      <c r="P40" s="10">
        <v>0</v>
      </c>
      <c r="Q40" s="15">
        <v>0</v>
      </c>
      <c r="R40" s="15">
        <v>0</v>
      </c>
      <c r="S40" s="15">
        <v>0</v>
      </c>
      <c r="T40" s="45">
        <f t="shared" si="39"/>
        <v>0</v>
      </c>
      <c r="U40" s="10">
        <v>0</v>
      </c>
      <c r="V40" s="15">
        <v>0</v>
      </c>
      <c r="W40" s="15">
        <v>0</v>
      </c>
      <c r="X40" s="15">
        <v>0</v>
      </c>
      <c r="Y40" s="45">
        <f t="shared" si="40"/>
        <v>0</v>
      </c>
    </row>
    <row r="41" spans="1:25" ht="14.25" customHeight="1" x14ac:dyDescent="0.25">
      <c r="A41" s="142"/>
      <c r="B41" s="143"/>
      <c r="C41" s="54" t="s">
        <v>79</v>
      </c>
      <c r="D41" s="63"/>
      <c r="E41" s="92">
        <f t="shared" si="24"/>
        <v>8427.7000000000007</v>
      </c>
      <c r="F41" s="12">
        <f>2958.9-449.4</f>
        <v>2509.5</v>
      </c>
      <c r="G41" s="15">
        <v>0</v>
      </c>
      <c r="H41" s="15">
        <v>0</v>
      </c>
      <c r="I41" s="15">
        <v>0</v>
      </c>
      <c r="J41" s="45">
        <f t="shared" si="37"/>
        <v>2509.5</v>
      </c>
      <c r="K41" s="12">
        <v>5918.2</v>
      </c>
      <c r="L41" s="15">
        <v>0</v>
      </c>
      <c r="M41" s="15">
        <v>0</v>
      </c>
      <c r="N41" s="15">
        <v>0</v>
      </c>
      <c r="O41" s="45">
        <f t="shared" si="38"/>
        <v>5918.2</v>
      </c>
      <c r="P41" s="10">
        <v>0</v>
      </c>
      <c r="Q41" s="15">
        <v>0</v>
      </c>
      <c r="R41" s="15">
        <v>0</v>
      </c>
      <c r="S41" s="15">
        <v>0</v>
      </c>
      <c r="T41" s="45">
        <f t="shared" si="39"/>
        <v>0</v>
      </c>
      <c r="U41" s="10">
        <v>0</v>
      </c>
      <c r="V41" s="15">
        <v>0</v>
      </c>
      <c r="W41" s="15">
        <v>0</v>
      </c>
      <c r="X41" s="15">
        <v>0</v>
      </c>
      <c r="Y41" s="45">
        <f t="shared" si="40"/>
        <v>0</v>
      </c>
    </row>
    <row r="42" spans="1:25" ht="66.75" customHeight="1" x14ac:dyDescent="0.25">
      <c r="A42" s="142"/>
      <c r="B42" s="143"/>
      <c r="C42" s="68" t="s">
        <v>233</v>
      </c>
      <c r="D42" s="63"/>
      <c r="E42" s="92">
        <f t="shared" si="24"/>
        <v>200.8</v>
      </c>
      <c r="F42" s="12">
        <v>0</v>
      </c>
      <c r="G42" s="15">
        <v>0</v>
      </c>
      <c r="H42" s="15">
        <v>0</v>
      </c>
      <c r="I42" s="15">
        <v>0</v>
      </c>
      <c r="J42" s="45">
        <f>F42+G42+H42+I42</f>
        <v>0</v>
      </c>
      <c r="K42" s="12">
        <v>200.8</v>
      </c>
      <c r="L42" s="15">
        <v>0</v>
      </c>
      <c r="M42" s="15">
        <v>0</v>
      </c>
      <c r="N42" s="15">
        <v>0</v>
      </c>
      <c r="O42" s="45">
        <f>K42+L42+M42+N42</f>
        <v>200.8</v>
      </c>
      <c r="P42" s="10">
        <v>0</v>
      </c>
      <c r="Q42" s="15">
        <v>0</v>
      </c>
      <c r="R42" s="15">
        <v>0</v>
      </c>
      <c r="S42" s="15">
        <v>0</v>
      </c>
      <c r="T42" s="45">
        <f>P42+Q42+R42+S42</f>
        <v>0</v>
      </c>
      <c r="U42" s="10">
        <v>0</v>
      </c>
      <c r="V42" s="15">
        <v>0</v>
      </c>
      <c r="W42" s="15">
        <v>0</v>
      </c>
      <c r="X42" s="15">
        <v>0</v>
      </c>
      <c r="Y42" s="45">
        <f>U42+V42+W42+X42</f>
        <v>0</v>
      </c>
    </row>
    <row r="43" spans="1:25" ht="22.5" customHeight="1" x14ac:dyDescent="0.25">
      <c r="A43" s="142"/>
      <c r="B43" s="143"/>
      <c r="C43" s="68" t="s">
        <v>232</v>
      </c>
      <c r="D43" s="63"/>
      <c r="E43" s="92">
        <f t="shared" si="24"/>
        <v>306.39999999999998</v>
      </c>
      <c r="F43" s="12">
        <v>0</v>
      </c>
      <c r="G43" s="15">
        <v>0</v>
      </c>
      <c r="H43" s="15">
        <v>0</v>
      </c>
      <c r="I43" s="15">
        <v>0</v>
      </c>
      <c r="J43" s="45">
        <f t="shared" si="37"/>
        <v>0</v>
      </c>
      <c r="K43" s="12">
        <v>306.39999999999998</v>
      </c>
      <c r="L43" s="15">
        <v>0</v>
      </c>
      <c r="M43" s="15">
        <v>0</v>
      </c>
      <c r="N43" s="15">
        <v>0</v>
      </c>
      <c r="O43" s="45">
        <f t="shared" si="38"/>
        <v>306.39999999999998</v>
      </c>
      <c r="P43" s="10">
        <v>0</v>
      </c>
      <c r="Q43" s="15">
        <v>0</v>
      </c>
      <c r="R43" s="15">
        <v>0</v>
      </c>
      <c r="S43" s="15">
        <v>0</v>
      </c>
      <c r="T43" s="45">
        <f t="shared" ref="T43:T51" si="41">P43+Q43+R43+S43</f>
        <v>0</v>
      </c>
      <c r="U43" s="10">
        <v>0</v>
      </c>
      <c r="V43" s="15">
        <v>0</v>
      </c>
      <c r="W43" s="15">
        <v>0</v>
      </c>
      <c r="X43" s="15">
        <v>0</v>
      </c>
      <c r="Y43" s="45">
        <f t="shared" ref="Y43:Y51" si="42">U43+V43+W43+X43</f>
        <v>0</v>
      </c>
    </row>
    <row r="44" spans="1:25" ht="87" customHeight="1" x14ac:dyDescent="0.25">
      <c r="A44" s="52" t="s">
        <v>80</v>
      </c>
      <c r="B44" s="53" t="s">
        <v>81</v>
      </c>
      <c r="C44" s="54" t="s">
        <v>190</v>
      </c>
      <c r="D44" s="65" t="s">
        <v>82</v>
      </c>
      <c r="E44" s="91">
        <f t="shared" si="24"/>
        <v>176812.7</v>
      </c>
      <c r="F44" s="11">
        <f>F45+F46+F47+F48+F49+F50+F51</f>
        <v>7677.7</v>
      </c>
      <c r="G44" s="16">
        <f t="shared" ref="G44:I44" si="43">G45+G46+G47+G48+G49+G50+G51</f>
        <v>0</v>
      </c>
      <c r="H44" s="16">
        <f t="shared" si="43"/>
        <v>0</v>
      </c>
      <c r="I44" s="16">
        <f t="shared" si="43"/>
        <v>37155.699999999997</v>
      </c>
      <c r="J44" s="55">
        <f>F44+G44+H44+I44</f>
        <v>44833.399999999994</v>
      </c>
      <c r="K44" s="11">
        <f t="shared" ref="K44:N44" si="44">K45+K46+K47+K48+K49+K50+K51</f>
        <v>5603.8</v>
      </c>
      <c r="L44" s="16">
        <f t="shared" si="44"/>
        <v>0</v>
      </c>
      <c r="M44" s="16">
        <f t="shared" si="44"/>
        <v>0</v>
      </c>
      <c r="N44" s="16">
        <f t="shared" si="44"/>
        <v>35828.100000000006</v>
      </c>
      <c r="O44" s="55">
        <f t="shared" si="38"/>
        <v>41431.900000000009</v>
      </c>
      <c r="P44" s="25">
        <f t="shared" ref="P44:S44" si="45">P45+P46+P47+P48+P49+P50+P51</f>
        <v>0</v>
      </c>
      <c r="Q44" s="16">
        <f t="shared" si="45"/>
        <v>0</v>
      </c>
      <c r="R44" s="16">
        <f t="shared" si="45"/>
        <v>0</v>
      </c>
      <c r="S44" s="16">
        <f t="shared" si="45"/>
        <v>45273.700000000004</v>
      </c>
      <c r="T44" s="55">
        <f t="shared" si="41"/>
        <v>45273.700000000004</v>
      </c>
      <c r="U44" s="25">
        <f t="shared" ref="U44:X44" si="46">U45+U46+U47+U48+U49+U50+U51</f>
        <v>0</v>
      </c>
      <c r="V44" s="16">
        <f t="shared" si="46"/>
        <v>0</v>
      </c>
      <c r="W44" s="16">
        <f t="shared" si="46"/>
        <v>0</v>
      </c>
      <c r="X44" s="16">
        <f t="shared" si="46"/>
        <v>45273.700000000004</v>
      </c>
      <c r="Y44" s="55">
        <f t="shared" si="42"/>
        <v>45273.700000000004</v>
      </c>
    </row>
    <row r="45" spans="1:25" ht="84" customHeight="1" x14ac:dyDescent="0.25">
      <c r="A45" s="69" t="s">
        <v>83</v>
      </c>
      <c r="B45" s="70" t="s">
        <v>84</v>
      </c>
      <c r="C45" s="54" t="s">
        <v>190</v>
      </c>
      <c r="D45" s="44" t="s">
        <v>85</v>
      </c>
      <c r="E45" s="91">
        <f t="shared" si="24"/>
        <v>378</v>
      </c>
      <c r="F45" s="12">
        <v>185</v>
      </c>
      <c r="G45" s="15">
        <v>0</v>
      </c>
      <c r="H45" s="15">
        <v>0</v>
      </c>
      <c r="I45" s="15">
        <v>0</v>
      </c>
      <c r="J45" s="45">
        <f t="shared" ref="J45:J51" si="47">F45+G45+H45+I45</f>
        <v>185</v>
      </c>
      <c r="K45" s="12">
        <v>193</v>
      </c>
      <c r="L45" s="15">
        <v>0</v>
      </c>
      <c r="M45" s="15">
        <v>0</v>
      </c>
      <c r="N45" s="15">
        <v>0</v>
      </c>
      <c r="O45" s="45">
        <f t="shared" si="38"/>
        <v>193</v>
      </c>
      <c r="P45" s="10">
        <v>0</v>
      </c>
      <c r="Q45" s="15">
        <v>0</v>
      </c>
      <c r="R45" s="15">
        <v>0</v>
      </c>
      <c r="S45" s="15">
        <v>0</v>
      </c>
      <c r="T45" s="45">
        <f t="shared" si="41"/>
        <v>0</v>
      </c>
      <c r="U45" s="10">
        <v>0</v>
      </c>
      <c r="V45" s="15">
        <v>0</v>
      </c>
      <c r="W45" s="15">
        <v>0</v>
      </c>
      <c r="X45" s="15">
        <v>0</v>
      </c>
      <c r="Y45" s="45">
        <f t="shared" si="42"/>
        <v>0</v>
      </c>
    </row>
    <row r="46" spans="1:25" ht="80.25" customHeight="1" x14ac:dyDescent="0.25">
      <c r="A46" s="69" t="s">
        <v>86</v>
      </c>
      <c r="B46" s="70" t="s">
        <v>87</v>
      </c>
      <c r="C46" s="54" t="s">
        <v>191</v>
      </c>
      <c r="D46" s="44" t="s">
        <v>88</v>
      </c>
      <c r="E46" s="91">
        <f t="shared" si="24"/>
        <v>3343.2</v>
      </c>
      <c r="F46" s="12">
        <f>1141.1+497.7</f>
        <v>1638.8</v>
      </c>
      <c r="G46" s="15">
        <v>0</v>
      </c>
      <c r="H46" s="15">
        <v>0</v>
      </c>
      <c r="I46" s="15">
        <v>0</v>
      </c>
      <c r="J46" s="45">
        <f>F46+G46+H46+I46</f>
        <v>1638.8</v>
      </c>
      <c r="K46" s="12">
        <v>1704.4</v>
      </c>
      <c r="L46" s="15">
        <v>0</v>
      </c>
      <c r="M46" s="15">
        <v>0</v>
      </c>
      <c r="N46" s="15">
        <v>0</v>
      </c>
      <c r="O46" s="45">
        <f t="shared" si="38"/>
        <v>1704.4</v>
      </c>
      <c r="P46" s="10">
        <v>0</v>
      </c>
      <c r="Q46" s="15">
        <v>0</v>
      </c>
      <c r="R46" s="15">
        <v>0</v>
      </c>
      <c r="S46" s="15">
        <v>0</v>
      </c>
      <c r="T46" s="45">
        <f t="shared" si="41"/>
        <v>0</v>
      </c>
      <c r="U46" s="10">
        <v>0</v>
      </c>
      <c r="V46" s="15">
        <v>0</v>
      </c>
      <c r="W46" s="15">
        <v>0</v>
      </c>
      <c r="X46" s="15">
        <v>0</v>
      </c>
      <c r="Y46" s="45">
        <f t="shared" si="42"/>
        <v>0</v>
      </c>
    </row>
    <row r="47" spans="1:25" ht="81" customHeight="1" x14ac:dyDescent="0.25">
      <c r="A47" s="69" t="s">
        <v>89</v>
      </c>
      <c r="B47" s="70" t="s">
        <v>90</v>
      </c>
      <c r="C47" s="54" t="s">
        <v>190</v>
      </c>
      <c r="D47" s="44" t="s">
        <v>91</v>
      </c>
      <c r="E47" s="91">
        <f t="shared" si="24"/>
        <v>9560.2999999999993</v>
      </c>
      <c r="F47" s="12">
        <v>5853.9</v>
      </c>
      <c r="G47" s="15">
        <v>0</v>
      </c>
      <c r="H47" s="15">
        <v>0</v>
      </c>
      <c r="I47" s="15">
        <v>0</v>
      </c>
      <c r="J47" s="45">
        <f>F47+G47+H47+I47</f>
        <v>5853.9</v>
      </c>
      <c r="K47" s="12">
        <v>3706.4</v>
      </c>
      <c r="L47" s="15">
        <v>0</v>
      </c>
      <c r="M47" s="15">
        <v>0</v>
      </c>
      <c r="N47" s="15">
        <v>0</v>
      </c>
      <c r="O47" s="45">
        <f t="shared" si="38"/>
        <v>3706.4</v>
      </c>
      <c r="P47" s="10">
        <v>0</v>
      </c>
      <c r="Q47" s="15">
        <v>0</v>
      </c>
      <c r="R47" s="15">
        <v>0</v>
      </c>
      <c r="S47" s="15">
        <v>0</v>
      </c>
      <c r="T47" s="45">
        <f t="shared" si="41"/>
        <v>0</v>
      </c>
      <c r="U47" s="10">
        <v>0</v>
      </c>
      <c r="V47" s="15">
        <v>0</v>
      </c>
      <c r="W47" s="15">
        <v>0</v>
      </c>
      <c r="X47" s="15">
        <v>0</v>
      </c>
      <c r="Y47" s="45">
        <f t="shared" si="42"/>
        <v>0</v>
      </c>
    </row>
    <row r="48" spans="1:25" ht="30.75" customHeight="1" x14ac:dyDescent="0.25">
      <c r="A48" s="69" t="s">
        <v>92</v>
      </c>
      <c r="B48" s="70" t="s">
        <v>93</v>
      </c>
      <c r="C48" s="54"/>
      <c r="D48" s="63"/>
      <c r="E48" s="91">
        <f t="shared" si="24"/>
        <v>126794</v>
      </c>
      <c r="F48" s="12">
        <v>0</v>
      </c>
      <c r="G48" s="15">
        <v>0</v>
      </c>
      <c r="H48" s="15">
        <v>0</v>
      </c>
      <c r="I48" s="15">
        <v>29073.8</v>
      </c>
      <c r="J48" s="45">
        <f t="shared" si="47"/>
        <v>29073.8</v>
      </c>
      <c r="K48" s="12">
        <v>0</v>
      </c>
      <c r="L48" s="15">
        <v>0</v>
      </c>
      <c r="M48" s="15">
        <v>0</v>
      </c>
      <c r="N48" s="15">
        <v>27692.400000000001</v>
      </c>
      <c r="O48" s="45">
        <f t="shared" si="38"/>
        <v>27692.400000000001</v>
      </c>
      <c r="P48" s="10">
        <v>0</v>
      </c>
      <c r="Q48" s="15">
        <v>0</v>
      </c>
      <c r="R48" s="15">
        <v>0</v>
      </c>
      <c r="S48" s="15">
        <v>35013.9</v>
      </c>
      <c r="T48" s="45">
        <f t="shared" si="41"/>
        <v>35013.9</v>
      </c>
      <c r="U48" s="10">
        <v>0</v>
      </c>
      <c r="V48" s="15">
        <v>0</v>
      </c>
      <c r="W48" s="15">
        <v>0</v>
      </c>
      <c r="X48" s="15">
        <v>35013.9</v>
      </c>
      <c r="Y48" s="45">
        <f t="shared" si="42"/>
        <v>35013.9</v>
      </c>
    </row>
    <row r="49" spans="1:25" ht="57.75" customHeight="1" x14ac:dyDescent="0.25">
      <c r="A49" s="69" t="s">
        <v>94</v>
      </c>
      <c r="B49" s="70" t="s">
        <v>95</v>
      </c>
      <c r="C49" s="54"/>
      <c r="D49" s="63"/>
      <c r="E49" s="91">
        <f t="shared" si="24"/>
        <v>14717</v>
      </c>
      <c r="F49" s="12">
        <v>0</v>
      </c>
      <c r="G49" s="15">
        <v>0</v>
      </c>
      <c r="H49" s="15">
        <v>0</v>
      </c>
      <c r="I49" s="15">
        <v>3372.3</v>
      </c>
      <c r="J49" s="45">
        <f t="shared" si="47"/>
        <v>3372.3</v>
      </c>
      <c r="K49" s="12">
        <v>0</v>
      </c>
      <c r="L49" s="15">
        <v>0</v>
      </c>
      <c r="M49" s="15">
        <v>0</v>
      </c>
      <c r="N49" s="15">
        <v>3406.7</v>
      </c>
      <c r="O49" s="45">
        <f t="shared" si="38"/>
        <v>3406.7</v>
      </c>
      <c r="P49" s="10">
        <v>0</v>
      </c>
      <c r="Q49" s="15">
        <v>0</v>
      </c>
      <c r="R49" s="15">
        <v>0</v>
      </c>
      <c r="S49" s="15">
        <v>3969</v>
      </c>
      <c r="T49" s="45">
        <f t="shared" si="41"/>
        <v>3969</v>
      </c>
      <c r="U49" s="10">
        <v>0</v>
      </c>
      <c r="V49" s="15">
        <v>0</v>
      </c>
      <c r="W49" s="15">
        <v>0</v>
      </c>
      <c r="X49" s="15">
        <v>3969</v>
      </c>
      <c r="Y49" s="45">
        <f t="shared" si="42"/>
        <v>3969</v>
      </c>
    </row>
    <row r="50" spans="1:25" ht="27.75" hidden="1" customHeight="1" x14ac:dyDescent="0.25">
      <c r="A50" s="69" t="s">
        <v>96</v>
      </c>
      <c r="B50" s="70" t="s">
        <v>97</v>
      </c>
      <c r="C50" s="54"/>
      <c r="D50" s="63"/>
      <c r="E50" s="91">
        <f t="shared" si="24"/>
        <v>0</v>
      </c>
      <c r="F50" s="12">
        <v>0</v>
      </c>
      <c r="G50" s="15">
        <v>0</v>
      </c>
      <c r="H50" s="15">
        <v>0</v>
      </c>
      <c r="I50" s="15">
        <v>0</v>
      </c>
      <c r="J50" s="45">
        <f t="shared" si="47"/>
        <v>0</v>
      </c>
      <c r="K50" s="12">
        <v>0</v>
      </c>
      <c r="L50" s="15">
        <v>0</v>
      </c>
      <c r="M50" s="15">
        <v>0</v>
      </c>
      <c r="N50" s="15"/>
      <c r="O50" s="45">
        <f t="shared" si="38"/>
        <v>0</v>
      </c>
      <c r="P50" s="10">
        <v>0</v>
      </c>
      <c r="Q50" s="15">
        <v>0</v>
      </c>
      <c r="R50" s="15">
        <v>0</v>
      </c>
      <c r="S50" s="15"/>
      <c r="T50" s="45">
        <f t="shared" si="41"/>
        <v>0</v>
      </c>
      <c r="U50" s="10">
        <v>0</v>
      </c>
      <c r="V50" s="15">
        <v>0</v>
      </c>
      <c r="W50" s="15">
        <v>0</v>
      </c>
      <c r="X50" s="15"/>
      <c r="Y50" s="45">
        <f t="shared" si="42"/>
        <v>0</v>
      </c>
    </row>
    <row r="51" spans="1:25" ht="30.75" customHeight="1" x14ac:dyDescent="0.25">
      <c r="A51" s="69" t="s">
        <v>96</v>
      </c>
      <c r="B51" s="70" t="s">
        <v>98</v>
      </c>
      <c r="C51" s="54"/>
      <c r="D51" s="63"/>
      <c r="E51" s="91">
        <f t="shared" si="24"/>
        <v>22020.2</v>
      </c>
      <c r="F51" s="12">
        <v>0</v>
      </c>
      <c r="G51" s="15">
        <v>0</v>
      </c>
      <c r="H51" s="15">
        <v>0</v>
      </c>
      <c r="I51" s="15">
        <v>4709.6000000000004</v>
      </c>
      <c r="J51" s="45">
        <f t="shared" si="47"/>
        <v>4709.6000000000004</v>
      </c>
      <c r="K51" s="12">
        <v>0</v>
      </c>
      <c r="L51" s="15">
        <v>0</v>
      </c>
      <c r="M51" s="15">
        <v>0</v>
      </c>
      <c r="N51" s="15">
        <v>4729</v>
      </c>
      <c r="O51" s="45">
        <f t="shared" si="38"/>
        <v>4729</v>
      </c>
      <c r="P51" s="10">
        <v>0</v>
      </c>
      <c r="Q51" s="15">
        <v>0</v>
      </c>
      <c r="R51" s="15">
        <v>0</v>
      </c>
      <c r="S51" s="15">
        <v>6290.8</v>
      </c>
      <c r="T51" s="45">
        <f t="shared" si="41"/>
        <v>6290.8</v>
      </c>
      <c r="U51" s="10">
        <v>0</v>
      </c>
      <c r="V51" s="15">
        <v>0</v>
      </c>
      <c r="W51" s="15">
        <v>0</v>
      </c>
      <c r="X51" s="15">
        <v>6290.8</v>
      </c>
      <c r="Y51" s="45">
        <f t="shared" si="42"/>
        <v>6290.8</v>
      </c>
    </row>
    <row r="52" spans="1:25" ht="82.5" customHeight="1" x14ac:dyDescent="0.25">
      <c r="A52" s="52" t="s">
        <v>99</v>
      </c>
      <c r="B52" s="53" t="s">
        <v>100</v>
      </c>
      <c r="C52" s="64"/>
      <c r="D52" s="71"/>
      <c r="E52" s="91">
        <f t="shared" si="24"/>
        <v>2870</v>
      </c>
      <c r="F52" s="11">
        <f>F53+F54</f>
        <v>0</v>
      </c>
      <c r="G52" s="16">
        <f t="shared" ref="G52:I52" si="48">G53+G54</f>
        <v>0</v>
      </c>
      <c r="H52" s="16">
        <f t="shared" si="48"/>
        <v>0</v>
      </c>
      <c r="I52" s="16">
        <f t="shared" si="48"/>
        <v>945</v>
      </c>
      <c r="J52" s="55">
        <f>J53+J54</f>
        <v>945</v>
      </c>
      <c r="K52" s="11">
        <f t="shared" ref="K52:N52" si="49">K53+K54</f>
        <v>0</v>
      </c>
      <c r="L52" s="16">
        <f t="shared" si="49"/>
        <v>0</v>
      </c>
      <c r="M52" s="16">
        <f t="shared" si="49"/>
        <v>0</v>
      </c>
      <c r="N52" s="16">
        <f t="shared" si="49"/>
        <v>980</v>
      </c>
      <c r="O52" s="55">
        <f>O53+O54</f>
        <v>980</v>
      </c>
      <c r="P52" s="25">
        <f t="shared" ref="P52:S52" si="50">P53+P54</f>
        <v>0</v>
      </c>
      <c r="Q52" s="16">
        <f t="shared" si="50"/>
        <v>0</v>
      </c>
      <c r="R52" s="16">
        <f t="shared" si="50"/>
        <v>0</v>
      </c>
      <c r="S52" s="16">
        <f t="shared" si="50"/>
        <v>945</v>
      </c>
      <c r="T52" s="55">
        <f>T53+T54</f>
        <v>945</v>
      </c>
      <c r="U52" s="25">
        <f t="shared" ref="U52:X52" si="51">U53+U54</f>
        <v>0</v>
      </c>
      <c r="V52" s="16">
        <f t="shared" si="51"/>
        <v>0</v>
      </c>
      <c r="W52" s="16">
        <f t="shared" si="51"/>
        <v>0</v>
      </c>
      <c r="X52" s="16">
        <f t="shared" si="51"/>
        <v>0</v>
      </c>
      <c r="Y52" s="55">
        <f>Y53+Y54</f>
        <v>0</v>
      </c>
    </row>
    <row r="53" spans="1:25" ht="26.25" customHeight="1" x14ac:dyDescent="0.25">
      <c r="A53" s="69" t="s">
        <v>101</v>
      </c>
      <c r="B53" s="70" t="s">
        <v>102</v>
      </c>
      <c r="C53" s="64"/>
      <c r="D53" s="63"/>
      <c r="E53" s="91">
        <f t="shared" si="24"/>
        <v>1470</v>
      </c>
      <c r="F53" s="12">
        <v>0</v>
      </c>
      <c r="G53" s="15">
        <v>0</v>
      </c>
      <c r="H53" s="15">
        <v>0</v>
      </c>
      <c r="I53" s="15">
        <v>420</v>
      </c>
      <c r="J53" s="45">
        <f t="shared" ref="J53:J77" si="52">F53+G53+H53+I53</f>
        <v>420</v>
      </c>
      <c r="K53" s="12">
        <v>0</v>
      </c>
      <c r="L53" s="15">
        <v>0</v>
      </c>
      <c r="M53" s="15">
        <v>0</v>
      </c>
      <c r="N53" s="15">
        <v>630</v>
      </c>
      <c r="O53" s="45">
        <f t="shared" ref="O53:O77" si="53">K53+L53+M53+N53</f>
        <v>630</v>
      </c>
      <c r="P53" s="10">
        <v>0</v>
      </c>
      <c r="Q53" s="15">
        <v>0</v>
      </c>
      <c r="R53" s="15">
        <v>0</v>
      </c>
      <c r="S53" s="15">
        <v>420</v>
      </c>
      <c r="T53" s="45">
        <f t="shared" ref="T53:T77" si="54">P53+Q53+R53+S53</f>
        <v>420</v>
      </c>
      <c r="U53" s="10">
        <v>0</v>
      </c>
      <c r="V53" s="15">
        <v>0</v>
      </c>
      <c r="W53" s="15">
        <v>0</v>
      </c>
      <c r="X53" s="15">
        <v>0</v>
      </c>
      <c r="Y53" s="45">
        <f t="shared" ref="Y53:Y58" si="55">U53+V53+W53+X53</f>
        <v>0</v>
      </c>
    </row>
    <row r="54" spans="1:25" ht="30.75" customHeight="1" x14ac:dyDescent="0.25">
      <c r="A54" s="108" t="s">
        <v>103</v>
      </c>
      <c r="B54" s="70" t="s">
        <v>169</v>
      </c>
      <c r="C54" s="64"/>
      <c r="D54" s="63"/>
      <c r="E54" s="91">
        <f t="shared" si="24"/>
        <v>1400</v>
      </c>
      <c r="F54" s="12">
        <v>0</v>
      </c>
      <c r="G54" s="15">
        <v>0</v>
      </c>
      <c r="H54" s="15">
        <v>0</v>
      </c>
      <c r="I54" s="15">
        <v>525</v>
      </c>
      <c r="J54" s="45">
        <f t="shared" si="52"/>
        <v>525</v>
      </c>
      <c r="K54" s="12">
        <v>0</v>
      </c>
      <c r="L54" s="15">
        <v>0</v>
      </c>
      <c r="M54" s="15">
        <v>0</v>
      </c>
      <c r="N54" s="15">
        <v>350</v>
      </c>
      <c r="O54" s="45">
        <f t="shared" si="53"/>
        <v>350</v>
      </c>
      <c r="P54" s="10">
        <v>0</v>
      </c>
      <c r="Q54" s="15">
        <v>0</v>
      </c>
      <c r="R54" s="15">
        <v>0</v>
      </c>
      <c r="S54" s="15">
        <v>525</v>
      </c>
      <c r="T54" s="45">
        <f t="shared" si="54"/>
        <v>525</v>
      </c>
      <c r="U54" s="10">
        <v>0</v>
      </c>
      <c r="V54" s="15">
        <v>0</v>
      </c>
      <c r="W54" s="15">
        <v>0</v>
      </c>
      <c r="X54" s="15">
        <v>0</v>
      </c>
      <c r="Y54" s="45">
        <f t="shared" si="55"/>
        <v>0</v>
      </c>
    </row>
    <row r="55" spans="1:25" ht="162" customHeight="1" x14ac:dyDescent="0.25">
      <c r="A55" s="52" t="s">
        <v>104</v>
      </c>
      <c r="B55" s="103" t="s">
        <v>105</v>
      </c>
      <c r="C55" s="102"/>
      <c r="D55" s="71"/>
      <c r="E55" s="91">
        <f t="shared" si="24"/>
        <v>0</v>
      </c>
      <c r="F55" s="11">
        <v>0</v>
      </c>
      <c r="G55" s="16">
        <v>0</v>
      </c>
      <c r="H55" s="16">
        <v>0</v>
      </c>
      <c r="I55" s="16">
        <v>0</v>
      </c>
      <c r="J55" s="55">
        <f t="shared" si="52"/>
        <v>0</v>
      </c>
      <c r="K55" s="11">
        <v>0</v>
      </c>
      <c r="L55" s="16">
        <v>0</v>
      </c>
      <c r="M55" s="16">
        <v>0</v>
      </c>
      <c r="N55" s="16">
        <v>0</v>
      </c>
      <c r="O55" s="55">
        <f t="shared" si="53"/>
        <v>0</v>
      </c>
      <c r="P55" s="25">
        <v>0</v>
      </c>
      <c r="Q55" s="16">
        <v>0</v>
      </c>
      <c r="R55" s="16">
        <v>0</v>
      </c>
      <c r="S55" s="16">
        <v>0</v>
      </c>
      <c r="T55" s="55">
        <f t="shared" si="54"/>
        <v>0</v>
      </c>
      <c r="U55" s="25">
        <v>0</v>
      </c>
      <c r="V55" s="16">
        <v>0</v>
      </c>
      <c r="W55" s="16">
        <v>0</v>
      </c>
      <c r="X55" s="16">
        <v>0</v>
      </c>
      <c r="Y55" s="55">
        <f t="shared" si="55"/>
        <v>0</v>
      </c>
    </row>
    <row r="56" spans="1:25" ht="81" customHeight="1" x14ac:dyDescent="0.25">
      <c r="A56" s="52" t="s">
        <v>106</v>
      </c>
      <c r="B56" s="103" t="s">
        <v>107</v>
      </c>
      <c r="C56" s="102"/>
      <c r="D56" s="71"/>
      <c r="E56" s="91">
        <f t="shared" si="24"/>
        <v>0</v>
      </c>
      <c r="F56" s="11">
        <v>0</v>
      </c>
      <c r="G56" s="16">
        <v>0</v>
      </c>
      <c r="H56" s="16">
        <v>0</v>
      </c>
      <c r="I56" s="16">
        <v>0</v>
      </c>
      <c r="J56" s="55">
        <f t="shared" si="52"/>
        <v>0</v>
      </c>
      <c r="K56" s="11">
        <v>0</v>
      </c>
      <c r="L56" s="16">
        <v>0</v>
      </c>
      <c r="M56" s="16">
        <v>0</v>
      </c>
      <c r="N56" s="16">
        <v>0</v>
      </c>
      <c r="O56" s="55">
        <f t="shared" si="53"/>
        <v>0</v>
      </c>
      <c r="P56" s="25">
        <v>0</v>
      </c>
      <c r="Q56" s="16">
        <v>0</v>
      </c>
      <c r="R56" s="16">
        <v>0</v>
      </c>
      <c r="S56" s="16">
        <v>0</v>
      </c>
      <c r="T56" s="55">
        <f t="shared" si="54"/>
        <v>0</v>
      </c>
      <c r="U56" s="25">
        <v>0</v>
      </c>
      <c r="V56" s="16">
        <v>0</v>
      </c>
      <c r="W56" s="16">
        <v>0</v>
      </c>
      <c r="X56" s="16">
        <v>0</v>
      </c>
      <c r="Y56" s="55">
        <f t="shared" si="55"/>
        <v>0</v>
      </c>
    </row>
    <row r="57" spans="1:25" ht="77.25" customHeight="1" x14ac:dyDescent="0.25">
      <c r="A57" s="52" t="s">
        <v>207</v>
      </c>
      <c r="B57" s="72" t="s">
        <v>108</v>
      </c>
      <c r="C57" s="73"/>
      <c r="D57" s="71"/>
      <c r="E57" s="91">
        <f t="shared" si="24"/>
        <v>291285</v>
      </c>
      <c r="F57" s="11">
        <f>F58+F66+F70+F72+F75</f>
        <v>0</v>
      </c>
      <c r="G57" s="16">
        <f>G58+G66+G70+G72+G75</f>
        <v>0</v>
      </c>
      <c r="H57" s="16">
        <f>H58+H66+H70+H72+H75</f>
        <v>0</v>
      </c>
      <c r="I57" s="16">
        <f>I58+I66+I70+I72+I75</f>
        <v>46279</v>
      </c>
      <c r="J57" s="55">
        <f t="shared" si="52"/>
        <v>46279</v>
      </c>
      <c r="K57" s="11">
        <f>K58+K66+K70+K72+K75</f>
        <v>0</v>
      </c>
      <c r="L57" s="16">
        <f>L58+L66+L70+L72+L75</f>
        <v>0</v>
      </c>
      <c r="M57" s="16">
        <f>M58+M66+M70+M72+M75</f>
        <v>0</v>
      </c>
      <c r="N57" s="74">
        <f>N58+N66+N70+N72+N75</f>
        <v>226924</v>
      </c>
      <c r="O57" s="55">
        <f t="shared" si="53"/>
        <v>226924</v>
      </c>
      <c r="P57" s="25">
        <f>P58+P66+P70+P72+P75</f>
        <v>0</v>
      </c>
      <c r="Q57" s="16">
        <f>Q58+Q66+Q70+Q72+Q75</f>
        <v>0</v>
      </c>
      <c r="R57" s="16">
        <f>R58+R66+R70+R72+R75</f>
        <v>0</v>
      </c>
      <c r="S57" s="74">
        <f>S58+S66+S70+S72+S75</f>
        <v>18082</v>
      </c>
      <c r="T57" s="55">
        <f t="shared" si="54"/>
        <v>18082</v>
      </c>
      <c r="U57" s="25">
        <f>U58+U66+U70+U72+U75</f>
        <v>0</v>
      </c>
      <c r="V57" s="16">
        <f>V58+V66+V70+V72+V75</f>
        <v>0</v>
      </c>
      <c r="W57" s="16">
        <f>W58+W66+W70+W72+W75</f>
        <v>0</v>
      </c>
      <c r="X57" s="74">
        <f>X58+X66+X70+X72+X75</f>
        <v>0</v>
      </c>
      <c r="Y57" s="55">
        <f t="shared" si="55"/>
        <v>0</v>
      </c>
    </row>
    <row r="58" spans="1:25" ht="38.25" customHeight="1" x14ac:dyDescent="0.25">
      <c r="A58" s="75" t="s">
        <v>208</v>
      </c>
      <c r="B58" s="53" t="s">
        <v>109</v>
      </c>
      <c r="C58" s="73"/>
      <c r="D58" s="71"/>
      <c r="E58" s="91">
        <f t="shared" si="24"/>
        <v>276559</v>
      </c>
      <c r="F58" s="11">
        <v>0</v>
      </c>
      <c r="G58" s="16">
        <v>0</v>
      </c>
      <c r="H58" s="16">
        <v>0</v>
      </c>
      <c r="I58" s="27">
        <f>SUM(I59:I65)</f>
        <v>41579</v>
      </c>
      <c r="J58" s="55">
        <f t="shared" si="52"/>
        <v>41579</v>
      </c>
      <c r="K58" s="11">
        <v>0</v>
      </c>
      <c r="L58" s="16">
        <v>0</v>
      </c>
      <c r="M58" s="16">
        <v>0</v>
      </c>
      <c r="N58" s="28">
        <f>SUM(N59:N65)</f>
        <v>221308</v>
      </c>
      <c r="O58" s="55">
        <f t="shared" si="53"/>
        <v>221308</v>
      </c>
      <c r="P58" s="25">
        <v>0</v>
      </c>
      <c r="Q58" s="16">
        <v>0</v>
      </c>
      <c r="R58" s="16">
        <v>0</v>
      </c>
      <c r="S58" s="28">
        <f>SUM(S59:S65)</f>
        <v>13672</v>
      </c>
      <c r="T58" s="55">
        <f>P58+Q58+R58+S58</f>
        <v>13672</v>
      </c>
      <c r="U58" s="25">
        <v>0</v>
      </c>
      <c r="V58" s="16">
        <v>0</v>
      </c>
      <c r="W58" s="16">
        <v>0</v>
      </c>
      <c r="X58" s="28">
        <f>SUM(X59:X65)</f>
        <v>0</v>
      </c>
      <c r="Y58" s="55">
        <f t="shared" si="55"/>
        <v>0</v>
      </c>
    </row>
    <row r="59" spans="1:25" ht="34.5" customHeight="1" x14ac:dyDescent="0.25">
      <c r="A59" s="76" t="s">
        <v>209</v>
      </c>
      <c r="B59" s="70" t="s">
        <v>110</v>
      </c>
      <c r="C59" s="73"/>
      <c r="D59" s="71"/>
      <c r="E59" s="92">
        <f t="shared" si="24"/>
        <v>5877</v>
      </c>
      <c r="F59" s="11">
        <v>0</v>
      </c>
      <c r="G59" s="16">
        <v>0</v>
      </c>
      <c r="H59" s="16">
        <v>0</v>
      </c>
      <c r="I59" s="26">
        <v>1159</v>
      </c>
      <c r="J59" s="45">
        <f t="shared" si="52"/>
        <v>1159</v>
      </c>
      <c r="K59" s="11">
        <v>0</v>
      </c>
      <c r="L59" s="16">
        <v>0</v>
      </c>
      <c r="M59" s="16">
        <v>0</v>
      </c>
      <c r="N59" s="26">
        <v>2466</v>
      </c>
      <c r="O59" s="45">
        <f t="shared" si="53"/>
        <v>2466</v>
      </c>
      <c r="P59" s="25">
        <v>0</v>
      </c>
      <c r="Q59" s="16">
        <v>0</v>
      </c>
      <c r="R59" s="16">
        <v>0</v>
      </c>
      <c r="S59" s="26">
        <v>2252</v>
      </c>
      <c r="T59" s="45">
        <f>S59</f>
        <v>2252</v>
      </c>
      <c r="U59" s="25">
        <v>0</v>
      </c>
      <c r="V59" s="16">
        <v>0</v>
      </c>
      <c r="W59" s="16">
        <v>0</v>
      </c>
      <c r="X59" s="26">
        <v>0</v>
      </c>
      <c r="Y59" s="45">
        <v>0</v>
      </c>
    </row>
    <row r="60" spans="1:25" ht="28.5" customHeight="1" x14ac:dyDescent="0.25">
      <c r="A60" s="76" t="s">
        <v>210</v>
      </c>
      <c r="B60" s="70" t="s">
        <v>111</v>
      </c>
      <c r="C60" s="73"/>
      <c r="D60" s="71"/>
      <c r="E60" s="92">
        <f t="shared" si="24"/>
        <v>0</v>
      </c>
      <c r="F60" s="11">
        <v>0</v>
      </c>
      <c r="G60" s="16">
        <v>0</v>
      </c>
      <c r="H60" s="16">
        <v>0</v>
      </c>
      <c r="I60" s="16">
        <v>0</v>
      </c>
      <c r="J60" s="45">
        <f t="shared" si="52"/>
        <v>0</v>
      </c>
      <c r="K60" s="11">
        <v>0</v>
      </c>
      <c r="L60" s="16">
        <v>0</v>
      </c>
      <c r="M60" s="16">
        <v>0</v>
      </c>
      <c r="N60" s="26">
        <v>0</v>
      </c>
      <c r="O60" s="45">
        <f t="shared" si="53"/>
        <v>0</v>
      </c>
      <c r="P60" s="25">
        <v>0</v>
      </c>
      <c r="Q60" s="16">
        <v>0</v>
      </c>
      <c r="R60" s="16">
        <v>0</v>
      </c>
      <c r="S60" s="26">
        <v>0</v>
      </c>
      <c r="T60" s="45">
        <f t="shared" si="54"/>
        <v>0</v>
      </c>
      <c r="U60" s="25">
        <v>0</v>
      </c>
      <c r="V60" s="16">
        <v>0</v>
      </c>
      <c r="W60" s="16">
        <v>0</v>
      </c>
      <c r="X60" s="26">
        <v>0</v>
      </c>
      <c r="Y60" s="45">
        <f t="shared" ref="Y60:Y65" si="56">U60+V60+W60+X60</f>
        <v>0</v>
      </c>
    </row>
    <row r="61" spans="1:25" ht="32.25" customHeight="1" x14ac:dyDescent="0.25">
      <c r="A61" s="76" t="s">
        <v>211</v>
      </c>
      <c r="B61" s="70" t="s">
        <v>112</v>
      </c>
      <c r="C61" s="73"/>
      <c r="D61" s="71"/>
      <c r="E61" s="92">
        <f t="shared" si="24"/>
        <v>27000</v>
      </c>
      <c r="F61" s="11">
        <v>0</v>
      </c>
      <c r="G61" s="16">
        <v>0</v>
      </c>
      <c r="H61" s="16">
        <v>0</v>
      </c>
      <c r="I61" s="26">
        <v>9000</v>
      </c>
      <c r="J61" s="45">
        <f t="shared" si="52"/>
        <v>9000</v>
      </c>
      <c r="K61" s="11">
        <v>0</v>
      </c>
      <c r="L61" s="16">
        <v>0</v>
      </c>
      <c r="M61" s="16">
        <v>0</v>
      </c>
      <c r="N61" s="26">
        <v>9000</v>
      </c>
      <c r="O61" s="45">
        <f t="shared" si="53"/>
        <v>9000</v>
      </c>
      <c r="P61" s="25">
        <v>0</v>
      </c>
      <c r="Q61" s="16">
        <v>0</v>
      </c>
      <c r="R61" s="16">
        <v>0</v>
      </c>
      <c r="S61" s="26">
        <v>9000</v>
      </c>
      <c r="T61" s="45">
        <f t="shared" si="54"/>
        <v>9000</v>
      </c>
      <c r="U61" s="25">
        <v>0</v>
      </c>
      <c r="V61" s="16">
        <v>0</v>
      </c>
      <c r="W61" s="16">
        <v>0</v>
      </c>
      <c r="X61" s="26">
        <v>0</v>
      </c>
      <c r="Y61" s="45">
        <f t="shared" si="56"/>
        <v>0</v>
      </c>
    </row>
    <row r="62" spans="1:25" ht="28.5" customHeight="1" x14ac:dyDescent="0.25">
      <c r="A62" s="76" t="s">
        <v>212</v>
      </c>
      <c r="B62" s="70" t="s">
        <v>113</v>
      </c>
      <c r="C62" s="73"/>
      <c r="D62" s="71"/>
      <c r="E62" s="92">
        <f t="shared" si="24"/>
        <v>220422</v>
      </c>
      <c r="F62" s="11">
        <v>0</v>
      </c>
      <c r="G62" s="16">
        <v>0</v>
      </c>
      <c r="H62" s="16">
        <v>0</v>
      </c>
      <c r="I62" s="26">
        <v>21000</v>
      </c>
      <c r="J62" s="45">
        <f t="shared" si="52"/>
        <v>21000</v>
      </c>
      <c r="K62" s="11">
        <v>0</v>
      </c>
      <c r="L62" s="16">
        <v>0</v>
      </c>
      <c r="M62" s="16">
        <v>0</v>
      </c>
      <c r="N62" s="26">
        <v>199422</v>
      </c>
      <c r="O62" s="45">
        <f t="shared" si="53"/>
        <v>199422</v>
      </c>
      <c r="P62" s="25">
        <v>0</v>
      </c>
      <c r="Q62" s="16">
        <v>0</v>
      </c>
      <c r="R62" s="16">
        <v>0</v>
      </c>
      <c r="S62" s="26">
        <v>0</v>
      </c>
      <c r="T62" s="45">
        <f t="shared" si="54"/>
        <v>0</v>
      </c>
      <c r="U62" s="25">
        <v>0</v>
      </c>
      <c r="V62" s="16">
        <v>0</v>
      </c>
      <c r="W62" s="16">
        <v>0</v>
      </c>
      <c r="X62" s="26">
        <v>0</v>
      </c>
      <c r="Y62" s="45">
        <f t="shared" si="56"/>
        <v>0</v>
      </c>
    </row>
    <row r="63" spans="1:25" ht="29.25" customHeight="1" x14ac:dyDescent="0.25">
      <c r="A63" s="76" t="s">
        <v>213</v>
      </c>
      <c r="B63" s="70" t="s">
        <v>114</v>
      </c>
      <c r="C63" s="73"/>
      <c r="D63" s="71"/>
      <c r="E63" s="92">
        <f t="shared" si="24"/>
        <v>16000</v>
      </c>
      <c r="F63" s="11">
        <v>0</v>
      </c>
      <c r="G63" s="16">
        <v>0</v>
      </c>
      <c r="H63" s="16">
        <v>0</v>
      </c>
      <c r="I63" s="26">
        <v>8000</v>
      </c>
      <c r="J63" s="45">
        <f t="shared" si="52"/>
        <v>8000</v>
      </c>
      <c r="K63" s="11">
        <v>0</v>
      </c>
      <c r="L63" s="16">
        <v>0</v>
      </c>
      <c r="M63" s="16">
        <v>0</v>
      </c>
      <c r="N63" s="26">
        <v>8000</v>
      </c>
      <c r="O63" s="45">
        <f t="shared" si="53"/>
        <v>8000</v>
      </c>
      <c r="P63" s="25">
        <v>0</v>
      </c>
      <c r="Q63" s="16">
        <v>0</v>
      </c>
      <c r="R63" s="16">
        <v>0</v>
      </c>
      <c r="S63" s="26">
        <v>0</v>
      </c>
      <c r="T63" s="45">
        <f t="shared" si="54"/>
        <v>0</v>
      </c>
      <c r="U63" s="25">
        <v>0</v>
      </c>
      <c r="V63" s="16">
        <v>0</v>
      </c>
      <c r="W63" s="16">
        <v>0</v>
      </c>
      <c r="X63" s="26">
        <v>0</v>
      </c>
      <c r="Y63" s="45">
        <f t="shared" si="56"/>
        <v>0</v>
      </c>
    </row>
    <row r="64" spans="1:25" ht="27.75" customHeight="1" x14ac:dyDescent="0.25">
      <c r="A64" s="76" t="s">
        <v>214</v>
      </c>
      <c r="B64" s="70" t="s">
        <v>115</v>
      </c>
      <c r="C64" s="73"/>
      <c r="D64" s="71"/>
      <c r="E64" s="92">
        <f t="shared" si="24"/>
        <v>0</v>
      </c>
      <c r="F64" s="11">
        <v>0</v>
      </c>
      <c r="G64" s="16">
        <v>0</v>
      </c>
      <c r="H64" s="16">
        <v>0</v>
      </c>
      <c r="I64" s="26">
        <v>0</v>
      </c>
      <c r="J64" s="45">
        <f t="shared" si="52"/>
        <v>0</v>
      </c>
      <c r="K64" s="11">
        <v>0</v>
      </c>
      <c r="L64" s="16">
        <v>0</v>
      </c>
      <c r="M64" s="16">
        <v>0</v>
      </c>
      <c r="N64" s="26">
        <v>0</v>
      </c>
      <c r="O64" s="45">
        <f t="shared" si="53"/>
        <v>0</v>
      </c>
      <c r="P64" s="25">
        <v>0</v>
      </c>
      <c r="Q64" s="16">
        <v>0</v>
      </c>
      <c r="R64" s="16">
        <v>0</v>
      </c>
      <c r="S64" s="26">
        <v>0</v>
      </c>
      <c r="T64" s="45">
        <f t="shared" si="54"/>
        <v>0</v>
      </c>
      <c r="U64" s="25">
        <v>0</v>
      </c>
      <c r="V64" s="16">
        <v>0</v>
      </c>
      <c r="W64" s="16">
        <v>0</v>
      </c>
      <c r="X64" s="26">
        <v>0</v>
      </c>
      <c r="Y64" s="45">
        <f t="shared" si="56"/>
        <v>0</v>
      </c>
    </row>
    <row r="65" spans="1:25" ht="34.5" customHeight="1" x14ac:dyDescent="0.25">
      <c r="A65" s="76" t="s">
        <v>215</v>
      </c>
      <c r="B65" s="70" t="s">
        <v>116</v>
      </c>
      <c r="C65" s="73"/>
      <c r="D65" s="71"/>
      <c r="E65" s="92">
        <f t="shared" si="24"/>
        <v>7260</v>
      </c>
      <c r="F65" s="11">
        <v>0</v>
      </c>
      <c r="G65" s="16">
        <v>0</v>
      </c>
      <c r="H65" s="16">
        <v>0</v>
      </c>
      <c r="I65" s="26">
        <v>2420</v>
      </c>
      <c r="J65" s="45">
        <f t="shared" si="52"/>
        <v>2420</v>
      </c>
      <c r="K65" s="11">
        <v>0</v>
      </c>
      <c r="L65" s="16">
        <v>0</v>
      </c>
      <c r="M65" s="16">
        <v>0</v>
      </c>
      <c r="N65" s="26">
        <v>2420</v>
      </c>
      <c r="O65" s="45">
        <f t="shared" si="53"/>
        <v>2420</v>
      </c>
      <c r="P65" s="25">
        <v>0</v>
      </c>
      <c r="Q65" s="16">
        <v>0</v>
      </c>
      <c r="R65" s="16">
        <v>0</v>
      </c>
      <c r="S65" s="26">
        <v>2420</v>
      </c>
      <c r="T65" s="45">
        <f t="shared" si="54"/>
        <v>2420</v>
      </c>
      <c r="U65" s="25">
        <v>0</v>
      </c>
      <c r="V65" s="16">
        <v>0</v>
      </c>
      <c r="W65" s="16">
        <v>0</v>
      </c>
      <c r="X65" s="26">
        <v>0</v>
      </c>
      <c r="Y65" s="45">
        <f t="shared" si="56"/>
        <v>0</v>
      </c>
    </row>
    <row r="66" spans="1:25" ht="48" customHeight="1" x14ac:dyDescent="0.25">
      <c r="A66" s="75" t="s">
        <v>216</v>
      </c>
      <c r="B66" s="53" t="s">
        <v>117</v>
      </c>
      <c r="C66" s="73"/>
      <c r="D66" s="71"/>
      <c r="E66" s="91">
        <f t="shared" si="24"/>
        <v>1496</v>
      </c>
      <c r="F66" s="11">
        <v>0</v>
      </c>
      <c r="G66" s="16">
        <v>0</v>
      </c>
      <c r="H66" s="16">
        <v>0</v>
      </c>
      <c r="I66" s="27">
        <f>I67+I68+I69</f>
        <v>290</v>
      </c>
      <c r="J66" s="55">
        <f>F66+G66+H66+I66</f>
        <v>290</v>
      </c>
      <c r="K66" s="11">
        <v>0</v>
      </c>
      <c r="L66" s="16">
        <v>0</v>
      </c>
      <c r="M66" s="16">
        <v>0</v>
      </c>
      <c r="N66" s="28">
        <f>N67+N68+N69</f>
        <v>1206</v>
      </c>
      <c r="O66" s="55">
        <f>K66+L66+M66+N66</f>
        <v>1206</v>
      </c>
      <c r="P66" s="25">
        <v>0</v>
      </c>
      <c r="Q66" s="16">
        <v>0</v>
      </c>
      <c r="R66" s="16">
        <v>0</v>
      </c>
      <c r="S66" s="28">
        <f>S67+S68+S69</f>
        <v>0</v>
      </c>
      <c r="T66" s="55">
        <f>P66+Q66+R66+S66</f>
        <v>0</v>
      </c>
      <c r="U66" s="25">
        <v>0</v>
      </c>
      <c r="V66" s="16">
        <v>0</v>
      </c>
      <c r="W66" s="16">
        <v>0</v>
      </c>
      <c r="X66" s="28">
        <v>0</v>
      </c>
      <c r="Y66" s="55">
        <f>U66+V66+W66+X66</f>
        <v>0</v>
      </c>
    </row>
    <row r="67" spans="1:25" ht="33" customHeight="1" x14ac:dyDescent="0.25">
      <c r="A67" s="76" t="s">
        <v>217</v>
      </c>
      <c r="B67" s="70" t="s">
        <v>118</v>
      </c>
      <c r="C67" s="73"/>
      <c r="D67" s="71"/>
      <c r="E67" s="92">
        <f t="shared" si="24"/>
        <v>241</v>
      </c>
      <c r="F67" s="11">
        <v>0</v>
      </c>
      <c r="G67" s="16">
        <v>0</v>
      </c>
      <c r="H67" s="16">
        <v>0</v>
      </c>
      <c r="I67" s="26">
        <v>0</v>
      </c>
      <c r="J67" s="45">
        <f t="shared" si="52"/>
        <v>0</v>
      </c>
      <c r="K67" s="11">
        <v>0</v>
      </c>
      <c r="L67" s="16">
        <v>0</v>
      </c>
      <c r="M67" s="16">
        <v>0</v>
      </c>
      <c r="N67" s="26">
        <v>241</v>
      </c>
      <c r="O67" s="45">
        <f t="shared" si="53"/>
        <v>241</v>
      </c>
      <c r="P67" s="25">
        <v>0</v>
      </c>
      <c r="Q67" s="16">
        <v>0</v>
      </c>
      <c r="R67" s="16">
        <v>0</v>
      </c>
      <c r="S67" s="26">
        <v>0</v>
      </c>
      <c r="T67" s="45">
        <f t="shared" si="54"/>
        <v>0</v>
      </c>
      <c r="U67" s="25">
        <v>0</v>
      </c>
      <c r="V67" s="16">
        <v>0</v>
      </c>
      <c r="W67" s="16">
        <v>0</v>
      </c>
      <c r="X67" s="26">
        <v>0</v>
      </c>
      <c r="Y67" s="45">
        <f t="shared" ref="Y67:Y69" si="57">U67+V67+W67+X67</f>
        <v>0</v>
      </c>
    </row>
    <row r="68" spans="1:25" ht="35.25" customHeight="1" x14ac:dyDescent="0.25">
      <c r="A68" s="76" t="s">
        <v>218</v>
      </c>
      <c r="B68" s="70" t="s">
        <v>119</v>
      </c>
      <c r="C68" s="73"/>
      <c r="D68" s="71"/>
      <c r="E68" s="92">
        <f t="shared" si="24"/>
        <v>1255</v>
      </c>
      <c r="F68" s="11">
        <v>0</v>
      </c>
      <c r="G68" s="16">
        <v>0</v>
      </c>
      <c r="H68" s="16">
        <v>0</v>
      </c>
      <c r="I68" s="26">
        <v>290</v>
      </c>
      <c r="J68" s="45">
        <f t="shared" si="52"/>
        <v>290</v>
      </c>
      <c r="K68" s="11">
        <v>0</v>
      </c>
      <c r="L68" s="16">
        <v>0</v>
      </c>
      <c r="M68" s="16">
        <v>0</v>
      </c>
      <c r="N68" s="26">
        <v>965</v>
      </c>
      <c r="O68" s="45">
        <f t="shared" si="53"/>
        <v>965</v>
      </c>
      <c r="P68" s="25">
        <v>0</v>
      </c>
      <c r="Q68" s="16">
        <v>0</v>
      </c>
      <c r="R68" s="16">
        <v>0</v>
      </c>
      <c r="S68" s="26">
        <v>0</v>
      </c>
      <c r="T68" s="45">
        <f t="shared" si="54"/>
        <v>0</v>
      </c>
      <c r="U68" s="25">
        <v>0</v>
      </c>
      <c r="V68" s="16">
        <v>0</v>
      </c>
      <c r="W68" s="16">
        <v>0</v>
      </c>
      <c r="X68" s="26">
        <v>0</v>
      </c>
      <c r="Y68" s="45">
        <f t="shared" si="57"/>
        <v>0</v>
      </c>
    </row>
    <row r="69" spans="1:25" ht="44.25" hidden="1" customHeight="1" x14ac:dyDescent="0.25">
      <c r="A69" s="76" t="s">
        <v>120</v>
      </c>
      <c r="B69" s="70" t="s">
        <v>121</v>
      </c>
      <c r="C69" s="73"/>
      <c r="D69" s="71"/>
      <c r="E69" s="92">
        <f t="shared" si="24"/>
        <v>0</v>
      </c>
      <c r="F69" s="11">
        <v>0</v>
      </c>
      <c r="G69" s="16">
        <v>0</v>
      </c>
      <c r="H69" s="16">
        <v>0</v>
      </c>
      <c r="I69" s="26">
        <v>0</v>
      </c>
      <c r="J69" s="45">
        <f t="shared" si="52"/>
        <v>0</v>
      </c>
      <c r="K69" s="11">
        <v>0</v>
      </c>
      <c r="L69" s="16">
        <v>0</v>
      </c>
      <c r="M69" s="16">
        <v>0</v>
      </c>
      <c r="N69" s="26">
        <v>0</v>
      </c>
      <c r="O69" s="45">
        <f t="shared" si="53"/>
        <v>0</v>
      </c>
      <c r="P69" s="25">
        <v>0</v>
      </c>
      <c r="Q69" s="16">
        <v>0</v>
      </c>
      <c r="R69" s="16">
        <v>0</v>
      </c>
      <c r="S69" s="26">
        <v>0</v>
      </c>
      <c r="T69" s="45">
        <f t="shared" si="54"/>
        <v>0</v>
      </c>
      <c r="U69" s="25">
        <v>0</v>
      </c>
      <c r="V69" s="16">
        <v>0</v>
      </c>
      <c r="W69" s="16">
        <v>0</v>
      </c>
      <c r="X69" s="26">
        <v>0</v>
      </c>
      <c r="Y69" s="45">
        <f t="shared" si="57"/>
        <v>0</v>
      </c>
    </row>
    <row r="70" spans="1:25" ht="52.5" customHeight="1" x14ac:dyDescent="0.25">
      <c r="A70" s="75" t="s">
        <v>219</v>
      </c>
      <c r="B70" s="53" t="s">
        <v>122</v>
      </c>
      <c r="C70" s="73"/>
      <c r="D70" s="71"/>
      <c r="E70" s="91">
        <f t="shared" si="24"/>
        <v>177</v>
      </c>
      <c r="F70" s="11">
        <v>0</v>
      </c>
      <c r="G70" s="16">
        <v>0</v>
      </c>
      <c r="H70" s="16">
        <v>0</v>
      </c>
      <c r="I70" s="27">
        <f>I71</f>
        <v>59</v>
      </c>
      <c r="J70" s="55">
        <f>F70+G70+H70+I70</f>
        <v>59</v>
      </c>
      <c r="K70" s="11">
        <v>0</v>
      </c>
      <c r="L70" s="16">
        <v>0</v>
      </c>
      <c r="M70" s="16">
        <v>0</v>
      </c>
      <c r="N70" s="28">
        <f>N71</f>
        <v>59</v>
      </c>
      <c r="O70" s="55">
        <f>K70+L70+M70+N70</f>
        <v>59</v>
      </c>
      <c r="P70" s="25">
        <v>0</v>
      </c>
      <c r="Q70" s="16">
        <v>0</v>
      </c>
      <c r="R70" s="16">
        <v>0</v>
      </c>
      <c r="S70" s="28">
        <f>S71</f>
        <v>59</v>
      </c>
      <c r="T70" s="55">
        <f>P70+Q70+R70+S70</f>
        <v>59</v>
      </c>
      <c r="U70" s="25">
        <v>0</v>
      </c>
      <c r="V70" s="16">
        <v>0</v>
      </c>
      <c r="W70" s="16">
        <v>0</v>
      </c>
      <c r="X70" s="28">
        <f>X71</f>
        <v>0</v>
      </c>
      <c r="Y70" s="55">
        <f>U70+V70+W70+X70</f>
        <v>0</v>
      </c>
    </row>
    <row r="71" spans="1:25" ht="30" customHeight="1" x14ac:dyDescent="0.25">
      <c r="A71" s="76" t="s">
        <v>220</v>
      </c>
      <c r="B71" s="70" t="s">
        <v>123</v>
      </c>
      <c r="C71" s="73"/>
      <c r="D71" s="71"/>
      <c r="E71" s="92">
        <f t="shared" si="24"/>
        <v>177</v>
      </c>
      <c r="F71" s="11">
        <v>0</v>
      </c>
      <c r="G71" s="16">
        <v>0</v>
      </c>
      <c r="H71" s="16">
        <v>0</v>
      </c>
      <c r="I71" s="26">
        <v>59</v>
      </c>
      <c r="J71" s="45">
        <f t="shared" si="52"/>
        <v>59</v>
      </c>
      <c r="K71" s="11">
        <v>0</v>
      </c>
      <c r="L71" s="16">
        <v>0</v>
      </c>
      <c r="M71" s="16">
        <v>0</v>
      </c>
      <c r="N71" s="26">
        <v>59</v>
      </c>
      <c r="O71" s="45">
        <f t="shared" si="53"/>
        <v>59</v>
      </c>
      <c r="P71" s="25">
        <v>0</v>
      </c>
      <c r="Q71" s="16">
        <v>0</v>
      </c>
      <c r="R71" s="16">
        <v>0</v>
      </c>
      <c r="S71" s="26">
        <v>59</v>
      </c>
      <c r="T71" s="45">
        <f t="shared" si="54"/>
        <v>59</v>
      </c>
      <c r="U71" s="25">
        <v>0</v>
      </c>
      <c r="V71" s="16">
        <v>0</v>
      </c>
      <c r="W71" s="16">
        <v>0</v>
      </c>
      <c r="X71" s="26">
        <v>0</v>
      </c>
      <c r="Y71" s="45">
        <f t="shared" ref="Y71" si="58">U71+V71+W71+X71</f>
        <v>0</v>
      </c>
    </row>
    <row r="72" spans="1:25" ht="45" customHeight="1" x14ac:dyDescent="0.25">
      <c r="A72" s="75" t="s">
        <v>221</v>
      </c>
      <c r="B72" s="53" t="s">
        <v>124</v>
      </c>
      <c r="C72" s="73"/>
      <c r="D72" s="71"/>
      <c r="E72" s="91">
        <f t="shared" si="24"/>
        <v>2493</v>
      </c>
      <c r="F72" s="11">
        <v>0</v>
      </c>
      <c r="G72" s="16">
        <v>0</v>
      </c>
      <c r="H72" s="16">
        <v>0</v>
      </c>
      <c r="I72" s="27">
        <f>I73+I74</f>
        <v>831</v>
      </c>
      <c r="J72" s="55">
        <f>F72+G72+H72+I72</f>
        <v>831</v>
      </c>
      <c r="K72" s="11">
        <v>0</v>
      </c>
      <c r="L72" s="16">
        <v>0</v>
      </c>
      <c r="M72" s="16">
        <v>0</v>
      </c>
      <c r="N72" s="28">
        <f>N73+N74</f>
        <v>831</v>
      </c>
      <c r="O72" s="55">
        <f>K72+L72+M72+N72</f>
        <v>831</v>
      </c>
      <c r="P72" s="25">
        <v>0</v>
      </c>
      <c r="Q72" s="16">
        <v>0</v>
      </c>
      <c r="R72" s="16">
        <v>0</v>
      </c>
      <c r="S72" s="28">
        <f>S73+S74</f>
        <v>831</v>
      </c>
      <c r="T72" s="55">
        <f>P72+Q72+R72+S72</f>
        <v>831</v>
      </c>
      <c r="U72" s="25">
        <v>0</v>
      </c>
      <c r="V72" s="16">
        <v>0</v>
      </c>
      <c r="W72" s="16">
        <v>0</v>
      </c>
      <c r="X72" s="28">
        <f>X73+X74</f>
        <v>0</v>
      </c>
      <c r="Y72" s="55">
        <f>U72+V72+W72+X72</f>
        <v>0</v>
      </c>
    </row>
    <row r="73" spans="1:25" ht="34.5" hidden="1" customHeight="1" x14ac:dyDescent="0.25">
      <c r="A73" s="76" t="s">
        <v>125</v>
      </c>
      <c r="B73" s="70" t="s">
        <v>126</v>
      </c>
      <c r="C73" s="73"/>
      <c r="D73" s="71"/>
      <c r="E73" s="92">
        <f t="shared" si="24"/>
        <v>0</v>
      </c>
      <c r="F73" s="11">
        <v>0</v>
      </c>
      <c r="G73" s="16">
        <v>0</v>
      </c>
      <c r="H73" s="16">
        <v>0</v>
      </c>
      <c r="I73" s="26">
        <v>0</v>
      </c>
      <c r="J73" s="45">
        <f t="shared" si="52"/>
        <v>0</v>
      </c>
      <c r="K73" s="11">
        <v>0</v>
      </c>
      <c r="L73" s="16">
        <v>0</v>
      </c>
      <c r="M73" s="16">
        <v>0</v>
      </c>
      <c r="N73" s="26">
        <v>0</v>
      </c>
      <c r="O73" s="45">
        <f t="shared" si="53"/>
        <v>0</v>
      </c>
      <c r="P73" s="25">
        <v>0</v>
      </c>
      <c r="Q73" s="16">
        <v>0</v>
      </c>
      <c r="R73" s="16">
        <v>0</v>
      </c>
      <c r="S73" s="26">
        <v>0</v>
      </c>
      <c r="T73" s="45">
        <f t="shared" si="54"/>
        <v>0</v>
      </c>
      <c r="U73" s="25">
        <v>0</v>
      </c>
      <c r="V73" s="16">
        <v>0</v>
      </c>
      <c r="W73" s="16">
        <v>0</v>
      </c>
      <c r="X73" s="26">
        <v>0</v>
      </c>
      <c r="Y73" s="45">
        <f t="shared" ref="Y73:Y74" si="59">U73+V73+W73+X73</f>
        <v>0</v>
      </c>
    </row>
    <row r="74" spans="1:25" ht="38.25" customHeight="1" x14ac:dyDescent="0.25">
      <c r="A74" s="76" t="s">
        <v>125</v>
      </c>
      <c r="B74" s="70" t="s">
        <v>127</v>
      </c>
      <c r="C74" s="73"/>
      <c r="D74" s="71"/>
      <c r="E74" s="92">
        <f t="shared" si="24"/>
        <v>2493</v>
      </c>
      <c r="F74" s="11">
        <v>0</v>
      </c>
      <c r="G74" s="16">
        <v>0</v>
      </c>
      <c r="H74" s="16">
        <v>0</v>
      </c>
      <c r="I74" s="26">
        <v>831</v>
      </c>
      <c r="J74" s="45">
        <f t="shared" si="52"/>
        <v>831</v>
      </c>
      <c r="K74" s="11">
        <v>0</v>
      </c>
      <c r="L74" s="16">
        <v>0</v>
      </c>
      <c r="M74" s="16">
        <v>0</v>
      </c>
      <c r="N74" s="26">
        <v>831</v>
      </c>
      <c r="O74" s="45">
        <f t="shared" si="53"/>
        <v>831</v>
      </c>
      <c r="P74" s="25">
        <v>0</v>
      </c>
      <c r="Q74" s="16">
        <v>0</v>
      </c>
      <c r="R74" s="16">
        <v>0</v>
      </c>
      <c r="S74" s="26">
        <v>831</v>
      </c>
      <c r="T74" s="45">
        <f t="shared" si="54"/>
        <v>831</v>
      </c>
      <c r="U74" s="25">
        <v>0</v>
      </c>
      <c r="V74" s="16">
        <v>0</v>
      </c>
      <c r="W74" s="16">
        <v>0</v>
      </c>
      <c r="X74" s="26">
        <v>0</v>
      </c>
      <c r="Y74" s="45">
        <f t="shared" si="59"/>
        <v>0</v>
      </c>
    </row>
    <row r="75" spans="1:25" ht="44.25" customHeight="1" x14ac:dyDescent="0.25">
      <c r="A75" s="75" t="s">
        <v>222</v>
      </c>
      <c r="B75" s="53" t="s">
        <v>128</v>
      </c>
      <c r="C75" s="73"/>
      <c r="D75" s="71"/>
      <c r="E75" s="91">
        <f t="shared" si="24"/>
        <v>10560</v>
      </c>
      <c r="F75" s="11">
        <v>0</v>
      </c>
      <c r="G75" s="16">
        <v>0</v>
      </c>
      <c r="H75" s="16">
        <v>0</v>
      </c>
      <c r="I75" s="27">
        <f>I76+I77</f>
        <v>3520</v>
      </c>
      <c r="J75" s="55">
        <f>F75+G75+H75+I75</f>
        <v>3520</v>
      </c>
      <c r="K75" s="11">
        <v>0</v>
      </c>
      <c r="L75" s="16">
        <v>0</v>
      </c>
      <c r="M75" s="16">
        <v>0</v>
      </c>
      <c r="N75" s="28">
        <f>N76+N77</f>
        <v>3520</v>
      </c>
      <c r="O75" s="55">
        <f>K75+L75+M75+N75</f>
        <v>3520</v>
      </c>
      <c r="P75" s="25">
        <v>0</v>
      </c>
      <c r="Q75" s="16">
        <v>0</v>
      </c>
      <c r="R75" s="16">
        <v>0</v>
      </c>
      <c r="S75" s="28">
        <f>S76+S77</f>
        <v>3520</v>
      </c>
      <c r="T75" s="55">
        <f>P75+Q75+R75+S75</f>
        <v>3520</v>
      </c>
      <c r="U75" s="25">
        <v>0</v>
      </c>
      <c r="V75" s="16">
        <v>0</v>
      </c>
      <c r="W75" s="16">
        <v>0</v>
      </c>
      <c r="X75" s="28">
        <f>X76+X77</f>
        <v>0</v>
      </c>
      <c r="Y75" s="55">
        <f>U75+V75+W75+X75</f>
        <v>0</v>
      </c>
    </row>
    <row r="76" spans="1:25" ht="60.75" customHeight="1" x14ac:dyDescent="0.25">
      <c r="A76" s="76" t="s">
        <v>223</v>
      </c>
      <c r="B76" s="70" t="s">
        <v>129</v>
      </c>
      <c r="C76" s="73"/>
      <c r="D76" s="71"/>
      <c r="E76" s="92">
        <f t="shared" si="24"/>
        <v>10560</v>
      </c>
      <c r="F76" s="11">
        <v>0</v>
      </c>
      <c r="G76" s="16">
        <v>0</v>
      </c>
      <c r="H76" s="16">
        <v>0</v>
      </c>
      <c r="I76" s="26">
        <v>3520</v>
      </c>
      <c r="J76" s="45">
        <f t="shared" si="52"/>
        <v>3520</v>
      </c>
      <c r="K76" s="11">
        <v>0</v>
      </c>
      <c r="L76" s="16">
        <v>0</v>
      </c>
      <c r="M76" s="16">
        <v>0</v>
      </c>
      <c r="N76" s="26">
        <v>3520</v>
      </c>
      <c r="O76" s="45">
        <f t="shared" si="53"/>
        <v>3520</v>
      </c>
      <c r="P76" s="25">
        <v>0</v>
      </c>
      <c r="Q76" s="16">
        <v>0</v>
      </c>
      <c r="R76" s="16">
        <v>0</v>
      </c>
      <c r="S76" s="26">
        <v>3520</v>
      </c>
      <c r="T76" s="45">
        <f t="shared" si="54"/>
        <v>3520</v>
      </c>
      <c r="U76" s="25">
        <v>0</v>
      </c>
      <c r="V76" s="16">
        <v>0</v>
      </c>
      <c r="W76" s="16">
        <v>0</v>
      </c>
      <c r="X76" s="26">
        <v>0</v>
      </c>
      <c r="Y76" s="45">
        <f t="shared" ref="Y76:Y77" si="60">U76+V76+W76+X76</f>
        <v>0</v>
      </c>
    </row>
    <row r="77" spans="1:25" ht="28.5" customHeight="1" x14ac:dyDescent="0.25">
      <c r="A77" s="76" t="s">
        <v>224</v>
      </c>
      <c r="B77" s="70" t="s">
        <v>130</v>
      </c>
      <c r="C77" s="77"/>
      <c r="D77" s="71"/>
      <c r="E77" s="92">
        <f t="shared" si="24"/>
        <v>0</v>
      </c>
      <c r="F77" s="11">
        <v>0</v>
      </c>
      <c r="G77" s="16">
        <v>0</v>
      </c>
      <c r="H77" s="16">
        <v>0</v>
      </c>
      <c r="I77" s="26">
        <v>0</v>
      </c>
      <c r="J77" s="45">
        <f t="shared" si="52"/>
        <v>0</v>
      </c>
      <c r="K77" s="11">
        <v>0</v>
      </c>
      <c r="L77" s="16">
        <v>0</v>
      </c>
      <c r="M77" s="16">
        <v>0</v>
      </c>
      <c r="N77" s="26">
        <v>0</v>
      </c>
      <c r="O77" s="45">
        <f t="shared" si="53"/>
        <v>0</v>
      </c>
      <c r="P77" s="25">
        <v>0</v>
      </c>
      <c r="Q77" s="16">
        <v>0</v>
      </c>
      <c r="R77" s="16">
        <v>0</v>
      </c>
      <c r="S77" s="26">
        <v>0</v>
      </c>
      <c r="T77" s="45">
        <f t="shared" si="54"/>
        <v>0</v>
      </c>
      <c r="U77" s="25">
        <v>0</v>
      </c>
      <c r="V77" s="16">
        <v>0</v>
      </c>
      <c r="W77" s="16">
        <v>0</v>
      </c>
      <c r="X77" s="26">
        <v>0</v>
      </c>
      <c r="Y77" s="45">
        <f t="shared" si="60"/>
        <v>0</v>
      </c>
    </row>
    <row r="78" spans="1:25" ht="120.75" customHeight="1" x14ac:dyDescent="0.25">
      <c r="A78" s="78" t="s">
        <v>131</v>
      </c>
      <c r="B78" s="41" t="s">
        <v>189</v>
      </c>
      <c r="C78" s="79"/>
      <c r="D78" s="65" t="s">
        <v>185</v>
      </c>
      <c r="E78" s="91">
        <f t="shared" si="24"/>
        <v>1143985</v>
      </c>
      <c r="F78" s="11">
        <f>F79</f>
        <v>150000</v>
      </c>
      <c r="G78" s="16">
        <v>0</v>
      </c>
      <c r="H78" s="16">
        <v>0</v>
      </c>
      <c r="I78" s="17">
        <v>0</v>
      </c>
      <c r="J78" s="55">
        <f>J79</f>
        <v>150000</v>
      </c>
      <c r="K78" s="11">
        <f>K79</f>
        <v>993985</v>
      </c>
      <c r="L78" s="16">
        <f t="shared" ref="L78:Y78" si="61">L79</f>
        <v>0</v>
      </c>
      <c r="M78" s="16">
        <f t="shared" si="61"/>
        <v>0</v>
      </c>
      <c r="N78" s="17">
        <f t="shared" si="61"/>
        <v>0</v>
      </c>
      <c r="O78" s="55">
        <f t="shared" si="61"/>
        <v>993985</v>
      </c>
      <c r="P78" s="25">
        <f t="shared" si="61"/>
        <v>0</v>
      </c>
      <c r="Q78" s="16">
        <f t="shared" si="61"/>
        <v>0</v>
      </c>
      <c r="R78" s="16">
        <f t="shared" si="61"/>
        <v>0</v>
      </c>
      <c r="S78" s="17">
        <f t="shared" si="61"/>
        <v>0</v>
      </c>
      <c r="T78" s="45">
        <f t="shared" si="61"/>
        <v>0</v>
      </c>
      <c r="U78" s="25">
        <f t="shared" si="61"/>
        <v>0</v>
      </c>
      <c r="V78" s="16">
        <f t="shared" si="61"/>
        <v>0</v>
      </c>
      <c r="W78" s="16">
        <f t="shared" si="61"/>
        <v>0</v>
      </c>
      <c r="X78" s="17">
        <f t="shared" si="61"/>
        <v>0</v>
      </c>
      <c r="Y78" s="45">
        <f t="shared" si="61"/>
        <v>0</v>
      </c>
    </row>
    <row r="79" spans="1:25" s="121" customFormat="1" ht="48.75" customHeight="1" x14ac:dyDescent="0.25">
      <c r="A79" s="75" t="s">
        <v>133</v>
      </c>
      <c r="B79" s="80" t="s">
        <v>180</v>
      </c>
      <c r="C79" s="119" t="s">
        <v>184</v>
      </c>
      <c r="D79" s="71" t="s">
        <v>186</v>
      </c>
      <c r="E79" s="91">
        <f t="shared" si="24"/>
        <v>1143985</v>
      </c>
      <c r="F79" s="11">
        <f>SUM(F80:F81)</f>
        <v>150000</v>
      </c>
      <c r="G79" s="16">
        <v>0</v>
      </c>
      <c r="H79" s="16">
        <v>0</v>
      </c>
      <c r="I79" s="120">
        <v>0</v>
      </c>
      <c r="J79" s="55">
        <f>SUM(J80:J81)</f>
        <v>150000</v>
      </c>
      <c r="K79" s="11">
        <f>SUM(K80:K83)</f>
        <v>993985</v>
      </c>
      <c r="L79" s="16">
        <f t="shared" ref="L79:N79" si="62">SUM(L80:L83)</f>
        <v>0</v>
      </c>
      <c r="M79" s="16">
        <f t="shared" si="62"/>
        <v>0</v>
      </c>
      <c r="N79" s="120">
        <f t="shared" si="62"/>
        <v>0</v>
      </c>
      <c r="O79" s="55">
        <f>SUM(O80:O83)</f>
        <v>993985</v>
      </c>
      <c r="P79" s="25">
        <v>0</v>
      </c>
      <c r="Q79" s="16">
        <v>0</v>
      </c>
      <c r="R79" s="16">
        <v>0</v>
      </c>
      <c r="S79" s="120">
        <v>0</v>
      </c>
      <c r="T79" s="55">
        <f>SUM(T80:T83)</f>
        <v>0</v>
      </c>
      <c r="U79" s="16">
        <v>0</v>
      </c>
      <c r="V79" s="16">
        <v>0</v>
      </c>
      <c r="W79" s="16">
        <v>0</v>
      </c>
      <c r="X79" s="16">
        <v>0</v>
      </c>
      <c r="Y79" s="55">
        <v>0</v>
      </c>
    </row>
    <row r="80" spans="1:25" ht="28.5" customHeight="1" x14ac:dyDescent="0.25">
      <c r="A80" s="76" t="s">
        <v>181</v>
      </c>
      <c r="B80" s="81" t="s">
        <v>183</v>
      </c>
      <c r="C80" s="123" t="s">
        <v>184</v>
      </c>
      <c r="D80" s="104" t="s">
        <v>187</v>
      </c>
      <c r="E80" s="92">
        <f t="shared" si="24"/>
        <v>15124.8</v>
      </c>
      <c r="F80" s="12">
        <v>12579.5</v>
      </c>
      <c r="G80" s="16">
        <v>0</v>
      </c>
      <c r="H80" s="16">
        <v>0</v>
      </c>
      <c r="I80" s="17">
        <v>0</v>
      </c>
      <c r="J80" s="45">
        <f>SUM(F80:I80)</f>
        <v>12579.5</v>
      </c>
      <c r="K80" s="12">
        <v>2545.3000000000002</v>
      </c>
      <c r="L80" s="16">
        <v>0</v>
      </c>
      <c r="M80" s="16">
        <v>0</v>
      </c>
      <c r="N80" s="17">
        <v>0</v>
      </c>
      <c r="O80" s="45">
        <f t="shared" ref="O80" si="63">SUM(K80:N80)</f>
        <v>2545.3000000000002</v>
      </c>
      <c r="P80" s="16">
        <v>0</v>
      </c>
      <c r="Q80" s="16">
        <v>0</v>
      </c>
      <c r="R80" s="16">
        <v>0</v>
      </c>
      <c r="S80" s="16">
        <v>0</v>
      </c>
      <c r="T80" s="45">
        <f t="shared" ref="T80" si="64">SUM(P80:S80)</f>
        <v>0</v>
      </c>
      <c r="U80" s="16">
        <v>0</v>
      </c>
      <c r="V80" s="16">
        <v>0</v>
      </c>
      <c r="W80" s="16">
        <v>0</v>
      </c>
      <c r="X80" s="16">
        <v>0</v>
      </c>
      <c r="Y80" s="55">
        <v>0</v>
      </c>
    </row>
    <row r="81" spans="1:25" ht="41.25" customHeight="1" x14ac:dyDescent="0.25">
      <c r="A81" s="76" t="s">
        <v>182</v>
      </c>
      <c r="B81" s="81" t="s">
        <v>20</v>
      </c>
      <c r="C81" s="124"/>
      <c r="D81" s="104" t="s">
        <v>188</v>
      </c>
      <c r="E81" s="92">
        <f>J81+O81+T81+Y81</f>
        <v>1034028.2</v>
      </c>
      <c r="F81" s="12">
        <v>137420.5</v>
      </c>
      <c r="G81" s="16">
        <v>0</v>
      </c>
      <c r="H81" s="16">
        <v>0</v>
      </c>
      <c r="I81" s="17">
        <v>0</v>
      </c>
      <c r="J81" s="45">
        <f>SUM(F81:I81)</f>
        <v>137420.5</v>
      </c>
      <c r="K81" s="12">
        <v>896607.7</v>
      </c>
      <c r="L81" s="16">
        <v>0</v>
      </c>
      <c r="M81" s="16">
        <v>0</v>
      </c>
      <c r="N81" s="17">
        <v>0</v>
      </c>
      <c r="O81" s="45">
        <f>SUM(K81:N81)</f>
        <v>896607.7</v>
      </c>
      <c r="P81" s="16">
        <v>0</v>
      </c>
      <c r="Q81" s="16">
        <v>0</v>
      </c>
      <c r="R81" s="16">
        <v>0</v>
      </c>
      <c r="S81" s="16">
        <v>0</v>
      </c>
      <c r="T81" s="45">
        <f>SUM(P81:S81)</f>
        <v>0</v>
      </c>
      <c r="U81" s="16">
        <v>0</v>
      </c>
      <c r="V81" s="16">
        <v>0</v>
      </c>
      <c r="W81" s="16">
        <v>0</v>
      </c>
      <c r="X81" s="16">
        <v>0</v>
      </c>
      <c r="Y81" s="55">
        <v>0</v>
      </c>
    </row>
    <row r="82" spans="1:25" ht="56.25" customHeight="1" x14ac:dyDescent="0.25">
      <c r="A82" s="76" t="s">
        <v>227</v>
      </c>
      <c r="B82" s="81" t="s">
        <v>53</v>
      </c>
      <c r="C82" s="124"/>
      <c r="D82" s="104" t="s">
        <v>229</v>
      </c>
      <c r="E82" s="92">
        <f t="shared" ref="E82:E83" si="65">J82+O82+T82+Y82</f>
        <v>74030.7</v>
      </c>
      <c r="F82" s="12">
        <v>0</v>
      </c>
      <c r="G82" s="16">
        <v>0</v>
      </c>
      <c r="H82" s="16">
        <v>0</v>
      </c>
      <c r="I82" s="17">
        <v>0</v>
      </c>
      <c r="J82" s="45">
        <v>0</v>
      </c>
      <c r="K82" s="12">
        <v>74030.7</v>
      </c>
      <c r="L82" s="16">
        <v>0</v>
      </c>
      <c r="M82" s="16">
        <v>0</v>
      </c>
      <c r="N82" s="17">
        <v>0</v>
      </c>
      <c r="O82" s="45">
        <f t="shared" ref="O82:O83" si="66">SUM(K82:N82)</f>
        <v>74030.7</v>
      </c>
      <c r="P82" s="16">
        <v>0</v>
      </c>
      <c r="Q82" s="16">
        <v>0</v>
      </c>
      <c r="R82" s="16">
        <v>0</v>
      </c>
      <c r="S82" s="16">
        <v>0</v>
      </c>
      <c r="T82" s="45">
        <f t="shared" ref="T82:T83" si="67">SUM(P82:S82)</f>
        <v>0</v>
      </c>
      <c r="U82" s="16">
        <v>0</v>
      </c>
      <c r="V82" s="16">
        <v>0</v>
      </c>
      <c r="W82" s="16">
        <v>0</v>
      </c>
      <c r="X82" s="16">
        <v>0</v>
      </c>
      <c r="Y82" s="55">
        <v>0</v>
      </c>
    </row>
    <row r="83" spans="1:25" ht="41.25" customHeight="1" x14ac:dyDescent="0.25">
      <c r="A83" s="76" t="s">
        <v>228</v>
      </c>
      <c r="B83" s="81" t="s">
        <v>231</v>
      </c>
      <c r="C83" s="125"/>
      <c r="D83" s="104" t="s">
        <v>230</v>
      </c>
      <c r="E83" s="92">
        <f t="shared" si="65"/>
        <v>20801.3</v>
      </c>
      <c r="F83" s="12">
        <v>0</v>
      </c>
      <c r="G83" s="16">
        <v>0</v>
      </c>
      <c r="H83" s="16">
        <v>0</v>
      </c>
      <c r="I83" s="17">
        <v>0</v>
      </c>
      <c r="J83" s="45">
        <v>0</v>
      </c>
      <c r="K83" s="12">
        <v>20801.3</v>
      </c>
      <c r="L83" s="16">
        <v>0</v>
      </c>
      <c r="M83" s="16">
        <v>0</v>
      </c>
      <c r="N83" s="17">
        <v>0</v>
      </c>
      <c r="O83" s="45">
        <f t="shared" si="66"/>
        <v>20801.3</v>
      </c>
      <c r="P83" s="16">
        <v>0</v>
      </c>
      <c r="Q83" s="16">
        <v>0</v>
      </c>
      <c r="R83" s="16">
        <v>0</v>
      </c>
      <c r="S83" s="16">
        <v>0</v>
      </c>
      <c r="T83" s="45">
        <f t="shared" si="67"/>
        <v>0</v>
      </c>
      <c r="U83" s="16">
        <v>0</v>
      </c>
      <c r="V83" s="16">
        <v>0</v>
      </c>
      <c r="W83" s="16">
        <v>0</v>
      </c>
      <c r="X83" s="16">
        <v>0</v>
      </c>
      <c r="Y83" s="55">
        <v>0</v>
      </c>
    </row>
    <row r="84" spans="1:25" ht="29.25" customHeight="1" x14ac:dyDescent="0.25">
      <c r="A84" s="42" t="s">
        <v>135</v>
      </c>
      <c r="B84" s="47" t="s">
        <v>132</v>
      </c>
      <c r="C84" s="54"/>
      <c r="D84" s="63"/>
      <c r="E84" s="91">
        <f t="shared" si="24"/>
        <v>481873.1</v>
      </c>
      <c r="F84" s="11">
        <f t="shared" ref="F84:Y84" si="68">F85</f>
        <v>119938.1</v>
      </c>
      <c r="G84" s="16">
        <f t="shared" si="68"/>
        <v>0</v>
      </c>
      <c r="H84" s="16">
        <f t="shared" si="68"/>
        <v>0</v>
      </c>
      <c r="I84" s="16">
        <f t="shared" si="68"/>
        <v>0</v>
      </c>
      <c r="J84" s="55">
        <f t="shared" si="68"/>
        <v>119938.1</v>
      </c>
      <c r="K84" s="11">
        <f t="shared" si="68"/>
        <v>127504.2</v>
      </c>
      <c r="L84" s="16">
        <f t="shared" si="68"/>
        <v>0</v>
      </c>
      <c r="M84" s="16">
        <f t="shared" si="68"/>
        <v>0</v>
      </c>
      <c r="N84" s="16">
        <f t="shared" si="68"/>
        <v>0</v>
      </c>
      <c r="O84" s="55">
        <f t="shared" si="68"/>
        <v>127504.2</v>
      </c>
      <c r="P84" s="25">
        <f t="shared" si="68"/>
        <v>117149.4</v>
      </c>
      <c r="Q84" s="16">
        <f t="shared" si="68"/>
        <v>0</v>
      </c>
      <c r="R84" s="16">
        <f t="shared" si="68"/>
        <v>0</v>
      </c>
      <c r="S84" s="16">
        <f t="shared" si="68"/>
        <v>0</v>
      </c>
      <c r="T84" s="55">
        <f t="shared" si="68"/>
        <v>117149.4</v>
      </c>
      <c r="U84" s="25">
        <f t="shared" si="68"/>
        <v>117281.4</v>
      </c>
      <c r="V84" s="16">
        <f t="shared" si="68"/>
        <v>0</v>
      </c>
      <c r="W84" s="16">
        <f t="shared" si="68"/>
        <v>0</v>
      </c>
      <c r="X84" s="16">
        <f t="shared" si="68"/>
        <v>0</v>
      </c>
      <c r="Y84" s="55">
        <f t="shared" si="68"/>
        <v>117281.4</v>
      </c>
    </row>
    <row r="85" spans="1:25" ht="83.25" customHeight="1" x14ac:dyDescent="0.25">
      <c r="A85" s="42" t="s">
        <v>137</v>
      </c>
      <c r="B85" s="57" t="s">
        <v>134</v>
      </c>
      <c r="C85" s="54" t="s">
        <v>190</v>
      </c>
      <c r="D85" s="82" t="s">
        <v>173</v>
      </c>
      <c r="E85" s="91">
        <f t="shared" si="24"/>
        <v>481873.1</v>
      </c>
      <c r="F85" s="12">
        <f>117164.2+526.5+1827.3+15.1+60+345</f>
        <v>119938.1</v>
      </c>
      <c r="G85" s="15">
        <v>0</v>
      </c>
      <c r="H85" s="15">
        <v>0</v>
      </c>
      <c r="I85" s="15">
        <v>0</v>
      </c>
      <c r="J85" s="45">
        <f>F85+G85+H85+I85</f>
        <v>119938.1</v>
      </c>
      <c r="K85" s="12">
        <v>127504.2</v>
      </c>
      <c r="L85" s="15">
        <v>0</v>
      </c>
      <c r="M85" s="15">
        <v>0</v>
      </c>
      <c r="N85" s="15">
        <v>0</v>
      </c>
      <c r="O85" s="45">
        <f>K85+L85+M85+N85</f>
        <v>127504.2</v>
      </c>
      <c r="P85" s="10">
        <v>117149.4</v>
      </c>
      <c r="Q85" s="15">
        <v>0</v>
      </c>
      <c r="R85" s="15">
        <v>0</v>
      </c>
      <c r="S85" s="15">
        <v>0</v>
      </c>
      <c r="T85" s="45">
        <f>P85+Q85+R85+S85</f>
        <v>117149.4</v>
      </c>
      <c r="U85" s="10">
        <v>117281.4</v>
      </c>
      <c r="V85" s="15">
        <v>0</v>
      </c>
      <c r="W85" s="15">
        <v>0</v>
      </c>
      <c r="X85" s="15">
        <v>0</v>
      </c>
      <c r="Y85" s="45">
        <f>U85+V85+W85+X85</f>
        <v>117281.4</v>
      </c>
    </row>
    <row r="86" spans="1:25" ht="36" customHeight="1" x14ac:dyDescent="0.25">
      <c r="A86" s="42" t="s">
        <v>140</v>
      </c>
      <c r="B86" s="47" t="s">
        <v>136</v>
      </c>
      <c r="C86" s="54"/>
      <c r="D86" s="63"/>
      <c r="E86" s="91">
        <f t="shared" si="24"/>
        <v>21742.400000000001</v>
      </c>
      <c r="F86" s="11">
        <f t="shared" ref="F86:Y86" si="69">F87</f>
        <v>0</v>
      </c>
      <c r="G86" s="16">
        <f t="shared" si="69"/>
        <v>15137.3</v>
      </c>
      <c r="H86" s="16">
        <f t="shared" si="69"/>
        <v>0</v>
      </c>
      <c r="I86" s="16">
        <f t="shared" si="69"/>
        <v>0</v>
      </c>
      <c r="J86" s="55">
        <f t="shared" si="69"/>
        <v>15137.3</v>
      </c>
      <c r="K86" s="11">
        <f t="shared" si="69"/>
        <v>0</v>
      </c>
      <c r="L86" s="16">
        <f t="shared" si="69"/>
        <v>2201.6999999999998</v>
      </c>
      <c r="M86" s="16">
        <f t="shared" si="69"/>
        <v>0</v>
      </c>
      <c r="N86" s="16">
        <f t="shared" si="69"/>
        <v>0</v>
      </c>
      <c r="O86" s="55">
        <f t="shared" si="69"/>
        <v>2201.6999999999998</v>
      </c>
      <c r="P86" s="25">
        <f t="shared" si="69"/>
        <v>0</v>
      </c>
      <c r="Q86" s="16">
        <f t="shared" si="69"/>
        <v>2201.6999999999998</v>
      </c>
      <c r="R86" s="16">
        <f t="shared" si="69"/>
        <v>0</v>
      </c>
      <c r="S86" s="16">
        <f t="shared" si="69"/>
        <v>0</v>
      </c>
      <c r="T86" s="55">
        <f t="shared" si="69"/>
        <v>2201.6999999999998</v>
      </c>
      <c r="U86" s="25">
        <f t="shared" si="69"/>
        <v>0</v>
      </c>
      <c r="V86" s="16">
        <f t="shared" si="69"/>
        <v>2201.6999999999998</v>
      </c>
      <c r="W86" s="16">
        <f t="shared" si="69"/>
        <v>0</v>
      </c>
      <c r="X86" s="16">
        <f t="shared" si="69"/>
        <v>0</v>
      </c>
      <c r="Y86" s="55">
        <f t="shared" si="69"/>
        <v>2201.6999999999998</v>
      </c>
    </row>
    <row r="87" spans="1:25" ht="84.75" customHeight="1" x14ac:dyDescent="0.25">
      <c r="A87" s="42" t="s">
        <v>142</v>
      </c>
      <c r="B87" s="57" t="s">
        <v>138</v>
      </c>
      <c r="C87" s="54" t="s">
        <v>192</v>
      </c>
      <c r="D87" s="44" t="s">
        <v>139</v>
      </c>
      <c r="E87" s="91">
        <f t="shared" si="24"/>
        <v>21742.400000000001</v>
      </c>
      <c r="F87" s="12">
        <v>0</v>
      </c>
      <c r="G87" s="15">
        <v>15137.3</v>
      </c>
      <c r="H87" s="15">
        <v>0</v>
      </c>
      <c r="I87" s="15">
        <v>0</v>
      </c>
      <c r="J87" s="45">
        <f>F87+G87+H87+I87</f>
        <v>15137.3</v>
      </c>
      <c r="K87" s="12">
        <v>0</v>
      </c>
      <c r="L87" s="15">
        <v>2201.6999999999998</v>
      </c>
      <c r="M87" s="15">
        <v>0</v>
      </c>
      <c r="N87" s="15">
        <v>0</v>
      </c>
      <c r="O87" s="45">
        <f>K87+L87+M87+N87</f>
        <v>2201.6999999999998</v>
      </c>
      <c r="P87" s="10">
        <v>0</v>
      </c>
      <c r="Q87" s="15">
        <v>2201.6999999999998</v>
      </c>
      <c r="R87" s="15">
        <v>0</v>
      </c>
      <c r="S87" s="15">
        <v>0</v>
      </c>
      <c r="T87" s="45">
        <f>P87+Q87+R87+S87</f>
        <v>2201.6999999999998</v>
      </c>
      <c r="U87" s="10">
        <v>0</v>
      </c>
      <c r="V87" s="15">
        <v>2201.6999999999998</v>
      </c>
      <c r="W87" s="15">
        <v>0</v>
      </c>
      <c r="X87" s="15">
        <v>0</v>
      </c>
      <c r="Y87" s="45">
        <f>U87+V87+W87+X87</f>
        <v>2201.6999999999998</v>
      </c>
    </row>
    <row r="88" spans="1:25" ht="14.25" hidden="1" customHeight="1" outlineLevel="1" x14ac:dyDescent="0.25">
      <c r="A88" s="42" t="s">
        <v>140</v>
      </c>
      <c r="B88" s="47" t="s">
        <v>141</v>
      </c>
      <c r="C88" s="54"/>
      <c r="D88" s="63"/>
      <c r="E88" s="91">
        <f t="shared" si="24"/>
        <v>0</v>
      </c>
      <c r="F88" s="11">
        <f t="shared" ref="F88:Y88" si="70">F89</f>
        <v>0</v>
      </c>
      <c r="G88" s="16">
        <f t="shared" si="70"/>
        <v>0</v>
      </c>
      <c r="H88" s="16">
        <f t="shared" si="70"/>
        <v>0</v>
      </c>
      <c r="I88" s="16">
        <f t="shared" si="70"/>
        <v>0</v>
      </c>
      <c r="J88" s="55">
        <f t="shared" si="70"/>
        <v>0</v>
      </c>
      <c r="K88" s="11">
        <f t="shared" si="70"/>
        <v>0</v>
      </c>
      <c r="L88" s="16">
        <f t="shared" si="70"/>
        <v>0</v>
      </c>
      <c r="M88" s="16">
        <f t="shared" si="70"/>
        <v>0</v>
      </c>
      <c r="N88" s="16">
        <f t="shared" si="70"/>
        <v>0</v>
      </c>
      <c r="O88" s="55">
        <f t="shared" si="70"/>
        <v>0</v>
      </c>
      <c r="P88" s="25">
        <f t="shared" si="70"/>
        <v>0</v>
      </c>
      <c r="Q88" s="16">
        <f t="shared" si="70"/>
        <v>0</v>
      </c>
      <c r="R88" s="16">
        <f t="shared" si="70"/>
        <v>0</v>
      </c>
      <c r="S88" s="16">
        <f t="shared" si="70"/>
        <v>0</v>
      </c>
      <c r="T88" s="55">
        <f t="shared" si="70"/>
        <v>0</v>
      </c>
      <c r="U88" s="25">
        <f t="shared" si="70"/>
        <v>0</v>
      </c>
      <c r="V88" s="16">
        <f t="shared" si="70"/>
        <v>0</v>
      </c>
      <c r="W88" s="16">
        <f t="shared" si="70"/>
        <v>0</v>
      </c>
      <c r="X88" s="16">
        <f t="shared" si="70"/>
        <v>0</v>
      </c>
      <c r="Y88" s="55">
        <f t="shared" si="70"/>
        <v>0</v>
      </c>
    </row>
    <row r="89" spans="1:25" ht="22.5" hidden="1" customHeight="1" outlineLevel="1" x14ac:dyDescent="0.25">
      <c r="A89" s="42" t="s">
        <v>142</v>
      </c>
      <c r="B89" s="70" t="s">
        <v>143</v>
      </c>
      <c r="C89" s="54" t="s">
        <v>156</v>
      </c>
      <c r="D89" s="63" t="s">
        <v>144</v>
      </c>
      <c r="E89" s="91">
        <f t="shared" ref="E89:E98" si="71">J89+O89+T89+Y89</f>
        <v>0</v>
      </c>
      <c r="F89" s="12">
        <v>0</v>
      </c>
      <c r="G89" s="15">
        <v>0</v>
      </c>
      <c r="H89" s="15">
        <v>0</v>
      </c>
      <c r="I89" s="15">
        <v>0</v>
      </c>
      <c r="J89" s="45">
        <f>F89+G89+H89+I89</f>
        <v>0</v>
      </c>
      <c r="K89" s="12">
        <v>0</v>
      </c>
      <c r="L89" s="15">
        <v>0</v>
      </c>
      <c r="M89" s="15">
        <v>0</v>
      </c>
      <c r="N89" s="15">
        <v>0</v>
      </c>
      <c r="O89" s="45">
        <f>K89+L89+M89+N89</f>
        <v>0</v>
      </c>
      <c r="P89" s="10">
        <v>0</v>
      </c>
      <c r="Q89" s="15">
        <v>0</v>
      </c>
      <c r="R89" s="15">
        <v>0</v>
      </c>
      <c r="S89" s="15">
        <v>0</v>
      </c>
      <c r="T89" s="45">
        <f>P89+Q89+R89+S89</f>
        <v>0</v>
      </c>
      <c r="U89" s="10">
        <v>0</v>
      </c>
      <c r="V89" s="15">
        <v>0</v>
      </c>
      <c r="W89" s="15">
        <v>0</v>
      </c>
      <c r="X89" s="15">
        <v>0</v>
      </c>
      <c r="Y89" s="45">
        <f>U89+V89+W89+X89</f>
        <v>0</v>
      </c>
    </row>
    <row r="90" spans="1:25" ht="35.25" customHeight="1" collapsed="1" x14ac:dyDescent="0.25">
      <c r="A90" s="42" t="s">
        <v>145</v>
      </c>
      <c r="B90" s="47" t="s">
        <v>146</v>
      </c>
      <c r="C90" s="54"/>
      <c r="D90" s="63"/>
      <c r="E90" s="91">
        <f t="shared" si="71"/>
        <v>9988.7000000000007</v>
      </c>
      <c r="F90" s="11">
        <f t="shared" ref="F90:P94" si="72">F91</f>
        <v>4988.7</v>
      </c>
      <c r="G90" s="16">
        <f t="shared" si="72"/>
        <v>0</v>
      </c>
      <c r="H90" s="16">
        <f t="shared" si="72"/>
        <v>0</v>
      </c>
      <c r="I90" s="16">
        <f t="shared" si="72"/>
        <v>0</v>
      </c>
      <c r="J90" s="55">
        <f t="shared" si="72"/>
        <v>4988.7</v>
      </c>
      <c r="K90" s="11">
        <f t="shared" si="72"/>
        <v>5000</v>
      </c>
      <c r="L90" s="16">
        <f t="shared" si="72"/>
        <v>0</v>
      </c>
      <c r="M90" s="16">
        <f t="shared" si="72"/>
        <v>0</v>
      </c>
      <c r="N90" s="16">
        <f t="shared" si="72"/>
        <v>0</v>
      </c>
      <c r="O90" s="55">
        <f t="shared" si="72"/>
        <v>5000</v>
      </c>
      <c r="P90" s="25">
        <f t="shared" si="72"/>
        <v>0</v>
      </c>
      <c r="Q90" s="16">
        <f>Q91</f>
        <v>0</v>
      </c>
      <c r="R90" s="16">
        <f>R91</f>
        <v>0</v>
      </c>
      <c r="S90" s="16">
        <f>S91</f>
        <v>0</v>
      </c>
      <c r="T90" s="55">
        <f>T91</f>
        <v>0</v>
      </c>
      <c r="U90" s="25">
        <f t="shared" ref="U90" si="73">U91</f>
        <v>0</v>
      </c>
      <c r="V90" s="16">
        <f>V91</f>
        <v>0</v>
      </c>
      <c r="W90" s="16">
        <f>W91</f>
        <v>0</v>
      </c>
      <c r="X90" s="16">
        <f>X91</f>
        <v>0</v>
      </c>
      <c r="Y90" s="55">
        <f>Y91</f>
        <v>0</v>
      </c>
    </row>
    <row r="91" spans="1:25" ht="172.5" customHeight="1" x14ac:dyDescent="0.25">
      <c r="A91" s="101" t="s">
        <v>147</v>
      </c>
      <c r="B91" s="83" t="s">
        <v>178</v>
      </c>
      <c r="C91" s="54" t="s">
        <v>191</v>
      </c>
      <c r="D91" s="44" t="s">
        <v>148</v>
      </c>
      <c r="E91" s="91">
        <f t="shared" si="71"/>
        <v>9988.7000000000007</v>
      </c>
      <c r="F91" s="12">
        <f>5274.1+1541.9-1827.3</f>
        <v>4988.7</v>
      </c>
      <c r="G91" s="15">
        <v>0</v>
      </c>
      <c r="H91" s="15">
        <v>0</v>
      </c>
      <c r="I91" s="15">
        <v>0</v>
      </c>
      <c r="J91" s="45">
        <f>F91+G91+H91+I91</f>
        <v>4988.7</v>
      </c>
      <c r="K91" s="12">
        <v>5000</v>
      </c>
      <c r="L91" s="15">
        <v>0</v>
      </c>
      <c r="M91" s="15">
        <v>0</v>
      </c>
      <c r="N91" s="15">
        <v>0</v>
      </c>
      <c r="O91" s="45">
        <f>K91+L91+M91+N91</f>
        <v>5000</v>
      </c>
      <c r="P91" s="10">
        <v>0</v>
      </c>
      <c r="Q91" s="15">
        <v>0</v>
      </c>
      <c r="R91" s="15">
        <v>0</v>
      </c>
      <c r="S91" s="15">
        <v>0</v>
      </c>
      <c r="T91" s="45">
        <f>P91+Q91+R91+S91</f>
        <v>0</v>
      </c>
      <c r="U91" s="10">
        <v>0</v>
      </c>
      <c r="V91" s="15">
        <v>0</v>
      </c>
      <c r="W91" s="15">
        <v>0</v>
      </c>
      <c r="X91" s="15">
        <v>0</v>
      </c>
      <c r="Y91" s="45">
        <f>U91+V91+W91+X91</f>
        <v>0</v>
      </c>
    </row>
    <row r="92" spans="1:25" ht="36" customHeight="1" x14ac:dyDescent="0.25">
      <c r="A92" s="42" t="s">
        <v>149</v>
      </c>
      <c r="B92" s="47" t="s">
        <v>150</v>
      </c>
      <c r="C92" s="54"/>
      <c r="D92" s="63"/>
      <c r="E92" s="91">
        <f t="shared" si="71"/>
        <v>3241.3999999999996</v>
      </c>
      <c r="F92" s="11">
        <f t="shared" si="72"/>
        <v>1611.1999999999998</v>
      </c>
      <c r="G92" s="16">
        <f t="shared" si="72"/>
        <v>0</v>
      </c>
      <c r="H92" s="16">
        <f t="shared" si="72"/>
        <v>0</v>
      </c>
      <c r="I92" s="16">
        <f t="shared" si="72"/>
        <v>0</v>
      </c>
      <c r="J92" s="55">
        <f t="shared" si="72"/>
        <v>1611.1999999999998</v>
      </c>
      <c r="K92" s="11">
        <f t="shared" si="72"/>
        <v>1630.2</v>
      </c>
      <c r="L92" s="16">
        <f t="shared" si="72"/>
        <v>0</v>
      </c>
      <c r="M92" s="16">
        <f t="shared" si="72"/>
        <v>0</v>
      </c>
      <c r="N92" s="16">
        <f t="shared" si="72"/>
        <v>0</v>
      </c>
      <c r="O92" s="55">
        <f t="shared" si="72"/>
        <v>1630.2</v>
      </c>
      <c r="P92" s="25">
        <f t="shared" ref="P92:Y92" si="74">P93</f>
        <v>0</v>
      </c>
      <c r="Q92" s="16">
        <f t="shared" si="74"/>
        <v>0</v>
      </c>
      <c r="R92" s="16">
        <f t="shared" si="74"/>
        <v>0</v>
      </c>
      <c r="S92" s="16">
        <f t="shared" si="74"/>
        <v>0</v>
      </c>
      <c r="T92" s="55">
        <f t="shared" si="74"/>
        <v>0</v>
      </c>
      <c r="U92" s="25">
        <f t="shared" si="74"/>
        <v>0</v>
      </c>
      <c r="V92" s="16">
        <f t="shared" si="74"/>
        <v>0</v>
      </c>
      <c r="W92" s="16">
        <f t="shared" si="74"/>
        <v>0</v>
      </c>
      <c r="X92" s="16">
        <f t="shared" si="74"/>
        <v>0</v>
      </c>
      <c r="Y92" s="55">
        <f t="shared" si="74"/>
        <v>0</v>
      </c>
    </row>
    <row r="93" spans="1:25" ht="94.5" customHeight="1" x14ac:dyDescent="0.25">
      <c r="A93" s="42" t="s">
        <v>151</v>
      </c>
      <c r="B93" s="57" t="s">
        <v>152</v>
      </c>
      <c r="C93" s="54" t="s">
        <v>192</v>
      </c>
      <c r="D93" s="44" t="s">
        <v>153</v>
      </c>
      <c r="E93" s="91">
        <f t="shared" si="71"/>
        <v>3241.3999999999996</v>
      </c>
      <c r="F93" s="12">
        <f>1943.8-332.6</f>
        <v>1611.1999999999998</v>
      </c>
      <c r="G93" s="15">
        <v>0</v>
      </c>
      <c r="H93" s="15">
        <v>0</v>
      </c>
      <c r="I93" s="15">
        <v>0</v>
      </c>
      <c r="J93" s="45">
        <f>F93+G93+H93+I93</f>
        <v>1611.1999999999998</v>
      </c>
      <c r="K93" s="12">
        <v>1630.2</v>
      </c>
      <c r="L93" s="15">
        <v>0</v>
      </c>
      <c r="M93" s="15">
        <v>0</v>
      </c>
      <c r="N93" s="15">
        <v>0</v>
      </c>
      <c r="O93" s="45">
        <f>K93+L93+M93+N93</f>
        <v>1630.2</v>
      </c>
      <c r="P93" s="10">
        <v>0</v>
      </c>
      <c r="Q93" s="15">
        <v>0</v>
      </c>
      <c r="R93" s="15">
        <v>0</v>
      </c>
      <c r="S93" s="15">
        <v>0</v>
      </c>
      <c r="T93" s="45">
        <f>P93+Q93+R93+S93</f>
        <v>0</v>
      </c>
      <c r="U93" s="10">
        <v>0</v>
      </c>
      <c r="V93" s="15">
        <v>0</v>
      </c>
      <c r="W93" s="15">
        <v>0</v>
      </c>
      <c r="X93" s="15">
        <v>0</v>
      </c>
      <c r="Y93" s="45">
        <f>U93+V93+W93+X93</f>
        <v>0</v>
      </c>
    </row>
    <row r="94" spans="1:25" ht="36" customHeight="1" x14ac:dyDescent="0.25">
      <c r="A94" s="42" t="s">
        <v>195</v>
      </c>
      <c r="B94" s="47" t="s">
        <v>176</v>
      </c>
      <c r="C94" s="54"/>
      <c r="D94" s="63"/>
      <c r="E94" s="91">
        <f t="shared" si="71"/>
        <v>74700</v>
      </c>
      <c r="F94" s="11">
        <f>F95</f>
        <v>74700</v>
      </c>
      <c r="G94" s="16">
        <f>G95</f>
        <v>0</v>
      </c>
      <c r="H94" s="16">
        <f>H95</f>
        <v>0</v>
      </c>
      <c r="I94" s="16">
        <f>I95</f>
        <v>0</v>
      </c>
      <c r="J94" s="55">
        <f>J95</f>
        <v>74700</v>
      </c>
      <c r="K94" s="11">
        <f t="shared" si="72"/>
        <v>0</v>
      </c>
      <c r="L94" s="16">
        <f t="shared" si="72"/>
        <v>0</v>
      </c>
      <c r="M94" s="16">
        <f t="shared" si="72"/>
        <v>0</v>
      </c>
      <c r="N94" s="16">
        <f t="shared" si="72"/>
        <v>0</v>
      </c>
      <c r="O94" s="55">
        <f t="shared" si="72"/>
        <v>0</v>
      </c>
      <c r="P94" s="25">
        <f t="shared" ref="P94:Y94" si="75">P95</f>
        <v>0</v>
      </c>
      <c r="Q94" s="16">
        <f t="shared" si="75"/>
        <v>0</v>
      </c>
      <c r="R94" s="16">
        <f t="shared" si="75"/>
        <v>0</v>
      </c>
      <c r="S94" s="16">
        <f t="shared" si="75"/>
        <v>0</v>
      </c>
      <c r="T94" s="55">
        <f t="shared" si="75"/>
        <v>0</v>
      </c>
      <c r="U94" s="25">
        <f t="shared" si="75"/>
        <v>0</v>
      </c>
      <c r="V94" s="16">
        <f t="shared" si="75"/>
        <v>0</v>
      </c>
      <c r="W94" s="16">
        <f t="shared" si="75"/>
        <v>0</v>
      </c>
      <c r="X94" s="16">
        <f t="shared" si="75"/>
        <v>0</v>
      </c>
      <c r="Y94" s="55">
        <f t="shared" si="75"/>
        <v>0</v>
      </c>
    </row>
    <row r="95" spans="1:25" ht="188.25" customHeight="1" x14ac:dyDescent="0.25">
      <c r="A95" s="42" t="s">
        <v>196</v>
      </c>
      <c r="B95" s="57" t="s">
        <v>199</v>
      </c>
      <c r="C95" s="54" t="s">
        <v>190</v>
      </c>
      <c r="D95" s="44" t="s">
        <v>154</v>
      </c>
      <c r="E95" s="91">
        <f t="shared" si="71"/>
        <v>74700</v>
      </c>
      <c r="F95" s="12">
        <f>75000+40000-300-40000</f>
        <v>74700</v>
      </c>
      <c r="G95" s="15">
        <v>0</v>
      </c>
      <c r="H95" s="15">
        <v>0</v>
      </c>
      <c r="I95" s="15">
        <v>0</v>
      </c>
      <c r="J95" s="45">
        <f>F95+G95+H95+I95</f>
        <v>74700</v>
      </c>
      <c r="K95" s="12">
        <v>0</v>
      </c>
      <c r="L95" s="15">
        <v>0</v>
      </c>
      <c r="M95" s="15">
        <v>0</v>
      </c>
      <c r="N95" s="15">
        <v>0</v>
      </c>
      <c r="O95" s="45">
        <f>K95+L95+M95+N95</f>
        <v>0</v>
      </c>
      <c r="P95" s="10"/>
      <c r="Q95" s="15">
        <v>0</v>
      </c>
      <c r="R95" s="15">
        <v>0</v>
      </c>
      <c r="S95" s="15">
        <v>0</v>
      </c>
      <c r="T95" s="45">
        <f>P95+Q95+R95+S95</f>
        <v>0</v>
      </c>
      <c r="U95" s="10"/>
      <c r="V95" s="15">
        <v>0</v>
      </c>
      <c r="W95" s="15">
        <v>0</v>
      </c>
      <c r="X95" s="15">
        <v>0</v>
      </c>
      <c r="Y95" s="45">
        <f>U95+V95+W95+X95</f>
        <v>0</v>
      </c>
    </row>
    <row r="96" spans="1:25" ht="36" customHeight="1" x14ac:dyDescent="0.25">
      <c r="A96" s="42" t="s">
        <v>200</v>
      </c>
      <c r="B96" s="47" t="s">
        <v>194</v>
      </c>
      <c r="C96" s="54"/>
      <c r="D96" s="63"/>
      <c r="E96" s="91">
        <f t="shared" si="71"/>
        <v>30300</v>
      </c>
      <c r="F96" s="11">
        <f>F97</f>
        <v>300</v>
      </c>
      <c r="G96" s="16">
        <f>G97</f>
        <v>300</v>
      </c>
      <c r="H96" s="16">
        <f>H97</f>
        <v>29700</v>
      </c>
      <c r="I96" s="16">
        <f>I97</f>
        <v>0</v>
      </c>
      <c r="J96" s="55">
        <f>F96+G96+H96+I96</f>
        <v>30300</v>
      </c>
      <c r="K96" s="11">
        <v>0</v>
      </c>
      <c r="L96" s="16">
        <v>0</v>
      </c>
      <c r="M96" s="16">
        <v>0</v>
      </c>
      <c r="N96" s="16">
        <v>0</v>
      </c>
      <c r="O96" s="55">
        <f>K96+L96+M96+N96</f>
        <v>0</v>
      </c>
      <c r="P96" s="25">
        <v>0</v>
      </c>
      <c r="Q96" s="16">
        <v>0</v>
      </c>
      <c r="R96" s="16">
        <v>0</v>
      </c>
      <c r="S96" s="16">
        <v>0</v>
      </c>
      <c r="T96" s="55">
        <f>P96+Q96+R96+S96</f>
        <v>0</v>
      </c>
      <c r="U96" s="25">
        <v>0</v>
      </c>
      <c r="V96" s="16">
        <v>0</v>
      </c>
      <c r="W96" s="16">
        <v>0</v>
      </c>
      <c r="X96" s="16">
        <v>0</v>
      </c>
      <c r="Y96" s="55">
        <f>U96+V96+W96+X96</f>
        <v>0</v>
      </c>
    </row>
    <row r="97" spans="1:25" ht="141.75" customHeight="1" x14ac:dyDescent="0.25">
      <c r="A97" s="42" t="s">
        <v>201</v>
      </c>
      <c r="B97" s="57" t="s">
        <v>197</v>
      </c>
      <c r="C97" s="54" t="s">
        <v>198</v>
      </c>
      <c r="D97" s="44" t="s">
        <v>193</v>
      </c>
      <c r="E97" s="91">
        <f t="shared" si="71"/>
        <v>30300</v>
      </c>
      <c r="F97" s="12">
        <v>300</v>
      </c>
      <c r="G97" s="15">
        <v>300</v>
      </c>
      <c r="H97" s="15">
        <v>29700</v>
      </c>
      <c r="I97" s="15">
        <v>0</v>
      </c>
      <c r="J97" s="45">
        <f>F97+G97+H97+I97</f>
        <v>30300</v>
      </c>
      <c r="K97" s="12">
        <v>0</v>
      </c>
      <c r="L97" s="15">
        <v>0</v>
      </c>
      <c r="M97" s="15">
        <v>0</v>
      </c>
      <c r="N97" s="15">
        <v>0</v>
      </c>
      <c r="O97" s="45">
        <v>0</v>
      </c>
      <c r="P97" s="10">
        <v>0</v>
      </c>
      <c r="Q97" s="15">
        <v>0</v>
      </c>
      <c r="R97" s="15">
        <v>0</v>
      </c>
      <c r="S97" s="15">
        <v>0</v>
      </c>
      <c r="T97" s="45">
        <v>0</v>
      </c>
      <c r="U97" s="10">
        <v>0</v>
      </c>
      <c r="V97" s="15">
        <v>0</v>
      </c>
      <c r="W97" s="15">
        <v>0</v>
      </c>
      <c r="X97" s="15">
        <v>0</v>
      </c>
      <c r="Y97" s="45">
        <v>0</v>
      </c>
    </row>
    <row r="98" spans="1:25" ht="36" customHeight="1" x14ac:dyDescent="0.25">
      <c r="A98" s="42" t="s">
        <v>204</v>
      </c>
      <c r="B98" s="47" t="s">
        <v>203</v>
      </c>
      <c r="C98" s="54"/>
      <c r="D98" s="63"/>
      <c r="E98" s="91">
        <f t="shared" si="71"/>
        <v>40000</v>
      </c>
      <c r="F98" s="11">
        <f t="shared" ref="F98:I98" si="76">F99</f>
        <v>40000</v>
      </c>
      <c r="G98" s="16">
        <f t="shared" si="76"/>
        <v>0</v>
      </c>
      <c r="H98" s="16">
        <f t="shared" si="76"/>
        <v>0</v>
      </c>
      <c r="I98" s="16">
        <f t="shared" si="76"/>
        <v>0</v>
      </c>
      <c r="J98" s="55">
        <f>F98+G98+H98+I98</f>
        <v>40000</v>
      </c>
      <c r="K98" s="11">
        <f t="shared" ref="K98:N98" si="77">K99</f>
        <v>0</v>
      </c>
      <c r="L98" s="16">
        <f t="shared" si="77"/>
        <v>0</v>
      </c>
      <c r="M98" s="16">
        <f t="shared" si="77"/>
        <v>0</v>
      </c>
      <c r="N98" s="16">
        <f t="shared" si="77"/>
        <v>0</v>
      </c>
      <c r="O98" s="55">
        <f>K98+L98+M98+N98</f>
        <v>0</v>
      </c>
      <c r="P98" s="25">
        <f t="shared" ref="P98:X98" si="78">P99</f>
        <v>0</v>
      </c>
      <c r="Q98" s="16">
        <f t="shared" si="78"/>
        <v>0</v>
      </c>
      <c r="R98" s="16">
        <f t="shared" si="78"/>
        <v>0</v>
      </c>
      <c r="S98" s="16">
        <f t="shared" si="78"/>
        <v>0</v>
      </c>
      <c r="T98" s="55">
        <f>P98+Q98+R98+S98</f>
        <v>0</v>
      </c>
      <c r="U98" s="25">
        <f t="shared" si="78"/>
        <v>0</v>
      </c>
      <c r="V98" s="16">
        <f t="shared" si="78"/>
        <v>0</v>
      </c>
      <c r="W98" s="16">
        <f t="shared" si="78"/>
        <v>0</v>
      </c>
      <c r="X98" s="16">
        <f t="shared" si="78"/>
        <v>0</v>
      </c>
      <c r="Y98" s="55">
        <f>U98+V98+W98+X98</f>
        <v>0</v>
      </c>
    </row>
    <row r="99" spans="1:25" ht="210" customHeight="1" x14ac:dyDescent="0.25">
      <c r="A99" s="42" t="s">
        <v>205</v>
      </c>
      <c r="B99" s="57" t="s">
        <v>206</v>
      </c>
      <c r="C99" s="54" t="s">
        <v>198</v>
      </c>
      <c r="D99" s="44" t="s">
        <v>202</v>
      </c>
      <c r="E99" s="91">
        <f>J99+O99+T99+Y99</f>
        <v>40000</v>
      </c>
      <c r="F99" s="12">
        <v>40000</v>
      </c>
      <c r="G99" s="15">
        <v>0</v>
      </c>
      <c r="H99" s="15">
        <v>0</v>
      </c>
      <c r="I99" s="15">
        <v>0</v>
      </c>
      <c r="J99" s="45">
        <f>F99+G99+H99+I99</f>
        <v>40000</v>
      </c>
      <c r="K99" s="12">
        <v>0</v>
      </c>
      <c r="L99" s="15">
        <v>0</v>
      </c>
      <c r="M99" s="15">
        <v>0</v>
      </c>
      <c r="N99" s="15">
        <v>0</v>
      </c>
      <c r="O99" s="45">
        <f>K99+L99+M99+N99</f>
        <v>0</v>
      </c>
      <c r="P99" s="10">
        <v>0</v>
      </c>
      <c r="Q99" s="15">
        <v>0</v>
      </c>
      <c r="R99" s="15">
        <v>0</v>
      </c>
      <c r="S99" s="15">
        <v>0</v>
      </c>
      <c r="T99" s="45">
        <f>P99+Q99+R99+S99</f>
        <v>0</v>
      </c>
      <c r="U99" s="10">
        <v>0</v>
      </c>
      <c r="V99" s="15">
        <v>0</v>
      </c>
      <c r="W99" s="15">
        <v>0</v>
      </c>
      <c r="X99" s="15">
        <v>0</v>
      </c>
      <c r="Y99" s="45">
        <f>U99+V99+W99+X99</f>
        <v>0</v>
      </c>
    </row>
    <row r="100" spans="1:25" ht="33.75" customHeight="1" thickBot="1" x14ac:dyDescent="0.3">
      <c r="A100" s="84"/>
      <c r="B100" s="85" t="s">
        <v>155</v>
      </c>
      <c r="C100" s="86"/>
      <c r="D100" s="87"/>
      <c r="E100" s="93">
        <f>E13+E16+E36+E78+E84+E86+E88+E90+E92+E94+E96+E98</f>
        <v>7786081.5000000009</v>
      </c>
      <c r="F100" s="100">
        <f>F13+F16+F36+F78+F84+F86+F88+F90+F92+F94+F96+F98</f>
        <v>1589114.2000000002</v>
      </c>
      <c r="G100" s="88">
        <f>G13+G16+G36+G84+G86+G88+G90+G92+G94+G96+G98</f>
        <v>34840.5</v>
      </c>
      <c r="H100" s="88">
        <f>H13+H16+H36+H84+H86+H88+H90+H92+H94+H96+H98</f>
        <v>29700</v>
      </c>
      <c r="I100" s="88">
        <f>I13+I16+I36+I84+I86+I88+I90+I92+I94+I98</f>
        <v>84379.7</v>
      </c>
      <c r="J100" s="89">
        <f>J13+J16+J36+J78+J84+J86+J88+J90+J92+J94+J96+J98</f>
        <v>1738034.4000000001</v>
      </c>
      <c r="K100" s="100">
        <f>K13+K16+K36+K78+K84+K86+K88+K90+K92+K94+K96+K98</f>
        <v>2992460.6000000006</v>
      </c>
      <c r="L100" s="88">
        <f>L13+L16+L36+L84+L86+L88+L90+L92+L94+L96+L98</f>
        <v>22842.600000000002</v>
      </c>
      <c r="M100" s="88">
        <f>M13+M16+M36+M84+M86+M88+M90+M92+M94+M96+M98</f>
        <v>0</v>
      </c>
      <c r="N100" s="88">
        <f>N13+N16+N36+N84+N86+N88+N90+N92+N94+N98</f>
        <v>263732.09999999998</v>
      </c>
      <c r="O100" s="89">
        <f>O13+O16+O36+O78+O84+O86+O88+O90+O92+O94+O96+O98</f>
        <v>3279035.3000000007</v>
      </c>
      <c r="P100" s="97">
        <f>P13+P16+P36+P78+P84+P86+P88+P90+P92+P94+P96+P98</f>
        <v>1362305.7</v>
      </c>
      <c r="Q100" s="88">
        <f>Q13+Q16+Q36+Q84+Q86+Q88+Q90+Q92+Q94+Q96+Q98</f>
        <v>12522.2</v>
      </c>
      <c r="R100" s="88">
        <f>R13+R16+R36+R84+R86+R88+R90+R92+R94+R96+R98</f>
        <v>0</v>
      </c>
      <c r="S100" s="88">
        <f>S13+S16+S36+S84+S86+S88+S90+S92+S94+S98</f>
        <v>64300.700000000004</v>
      </c>
      <c r="T100" s="89">
        <f>T13+T16+T36+T78+T84+T86+T88+T90+T92+T94+T96+T98</f>
        <v>1439128.5999999999</v>
      </c>
      <c r="U100" s="97">
        <f>U13+U16+U36+U78+U84+U86+U88+U90+U92+U94+U96+U98</f>
        <v>1272087.3</v>
      </c>
      <c r="V100" s="88">
        <f>V13+V16+V36+V84+V86+V88+V90+V92+V94+V96+V98</f>
        <v>12522.2</v>
      </c>
      <c r="W100" s="88">
        <f>W13+W16+W36+W84+W86+W88+W90+W92+W94+W96+W98</f>
        <v>0</v>
      </c>
      <c r="X100" s="88">
        <f>X13+X16+X36+X84+X86+X88+X90+X92+X94+X98</f>
        <v>45273.700000000004</v>
      </c>
      <c r="Y100" s="89">
        <f>Y13+Y16+Y36+Y78+Y84+Y86+Y88+Y90+Y92+Y94+Y96+Y98</f>
        <v>1329883.2</v>
      </c>
    </row>
    <row r="102" spans="1:25" ht="14.4" x14ac:dyDescent="0.25">
      <c r="B102" s="140"/>
      <c r="C102" s="140"/>
      <c r="D102" s="140"/>
      <c r="E102" s="140"/>
    </row>
    <row r="103" spans="1:25" ht="23.25" customHeight="1" x14ac:dyDescent="0.3">
      <c r="B103" s="141"/>
      <c r="C103" s="141"/>
      <c r="D103" s="141"/>
      <c r="E103" s="141"/>
      <c r="F103" s="13"/>
      <c r="G103" s="13"/>
      <c r="H103" s="13"/>
      <c r="I103" s="13"/>
      <c r="J103" s="30"/>
      <c r="K103" s="13"/>
      <c r="L103" s="13"/>
      <c r="M103" s="13"/>
      <c r="N103" s="13"/>
      <c r="O103" s="30"/>
    </row>
    <row r="104" spans="1:25" ht="17.399999999999999" x14ac:dyDescent="0.3">
      <c r="B104" s="31"/>
      <c r="C104" s="32"/>
      <c r="D104" s="31"/>
      <c r="E104" s="29"/>
    </row>
    <row r="105" spans="1:25" ht="17.399999999999999" x14ac:dyDescent="0.3">
      <c r="B105" s="31"/>
      <c r="C105" s="32"/>
      <c r="D105" s="31"/>
      <c r="E105" s="33"/>
      <c r="J105" s="14"/>
      <c r="O105" s="14"/>
      <c r="T105" s="14"/>
      <c r="Y105" s="14"/>
    </row>
    <row r="106" spans="1:25" ht="17.399999999999999" x14ac:dyDescent="0.3">
      <c r="B106" s="31"/>
      <c r="C106" s="32"/>
      <c r="D106" s="31"/>
      <c r="E106" s="29"/>
      <c r="J106" s="14"/>
      <c r="O106" s="14"/>
      <c r="T106" s="14"/>
      <c r="Y106" s="14"/>
    </row>
    <row r="107" spans="1:25" ht="17.399999999999999" x14ac:dyDescent="0.3">
      <c r="B107" s="31"/>
      <c r="C107" s="32"/>
      <c r="D107" s="31"/>
      <c r="E107" s="33"/>
    </row>
    <row r="108" spans="1:25" ht="17.399999999999999" x14ac:dyDescent="0.3">
      <c r="B108" s="31"/>
      <c r="C108" s="32"/>
      <c r="D108" s="31"/>
      <c r="E108" s="34"/>
    </row>
    <row r="109" spans="1:25" ht="17.399999999999999" x14ac:dyDescent="0.3">
      <c r="B109" s="31"/>
      <c r="C109" s="32"/>
      <c r="D109" s="31"/>
      <c r="E109" s="31"/>
    </row>
    <row r="110" spans="1:25" ht="17.399999999999999" x14ac:dyDescent="0.3">
      <c r="B110" s="31"/>
      <c r="C110" s="32"/>
      <c r="D110" s="31"/>
      <c r="E110" s="31"/>
    </row>
    <row r="111" spans="1:25" ht="17.399999999999999" x14ac:dyDescent="0.3">
      <c r="B111" s="31"/>
      <c r="C111" s="32"/>
      <c r="D111" s="31"/>
      <c r="E111" s="31"/>
    </row>
    <row r="112" spans="1:25" ht="17.399999999999999" x14ac:dyDescent="0.3">
      <c r="B112" s="31"/>
      <c r="C112" s="32"/>
      <c r="D112" s="31"/>
      <c r="E112" s="31"/>
    </row>
    <row r="113" spans="2:6" ht="17.399999999999999" x14ac:dyDescent="0.3">
      <c r="B113" s="31"/>
      <c r="C113" s="32"/>
      <c r="D113" s="31"/>
      <c r="E113" s="31"/>
    </row>
    <row r="114" spans="2:6" ht="17.399999999999999" x14ac:dyDescent="0.3">
      <c r="B114" s="31"/>
      <c r="C114" s="32"/>
      <c r="D114" s="31"/>
      <c r="E114" s="31"/>
      <c r="F114" s="14"/>
    </row>
    <row r="115" spans="2:6" ht="17.399999999999999" x14ac:dyDescent="0.3">
      <c r="B115" s="31"/>
      <c r="C115" s="32"/>
      <c r="D115" s="31"/>
      <c r="E115" s="31"/>
    </row>
    <row r="116" spans="2:6" ht="17.399999999999999" x14ac:dyDescent="0.3">
      <c r="B116" s="31"/>
      <c r="C116" s="32"/>
      <c r="D116" s="31"/>
      <c r="E116" s="31"/>
    </row>
  </sheetData>
  <mergeCells count="82">
    <mergeCell ref="P13:P14"/>
    <mergeCell ref="Q13:Q14"/>
    <mergeCell ref="R13:R14"/>
    <mergeCell ref="F3:I3"/>
    <mergeCell ref="P8:T8"/>
    <mergeCell ref="T3:Y3"/>
    <mergeCell ref="T13:T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K7:O7"/>
    <mergeCell ref="P7:T7"/>
    <mergeCell ref="F8:J8"/>
    <mergeCell ref="K8:O8"/>
    <mergeCell ref="J9:J11"/>
    <mergeCell ref="K9:K11"/>
    <mergeCell ref="L9:L11"/>
    <mergeCell ref="A7:A11"/>
    <mergeCell ref="B7:B11"/>
    <mergeCell ref="C7:C11"/>
    <mergeCell ref="E7:E11"/>
    <mergeCell ref="F7:J7"/>
    <mergeCell ref="D9:D11"/>
    <mergeCell ref="A13:A14"/>
    <mergeCell ref="C13:C14"/>
    <mergeCell ref="Q9:Q11"/>
    <mergeCell ref="FV13:FV14"/>
    <mergeCell ref="AS13:AS14"/>
    <mergeCell ref="AV13:AV14"/>
    <mergeCell ref="BS13:BS14"/>
    <mergeCell ref="BV13:BV14"/>
    <mergeCell ref="CS13:CS14"/>
    <mergeCell ref="CV13:CV14"/>
    <mergeCell ref="DS13:DS14"/>
    <mergeCell ref="DV13:DV14"/>
    <mergeCell ref="ES13:ES14"/>
    <mergeCell ref="EV13:EV14"/>
    <mergeCell ref="FS13:FS14"/>
    <mergeCell ref="M9:M11"/>
    <mergeCell ref="A30:A31"/>
    <mergeCell ref="B102:E102"/>
    <mergeCell ref="B103:E103"/>
    <mergeCell ref="A38:A43"/>
    <mergeCell ref="B38:B43"/>
    <mergeCell ref="Y13:Y14"/>
    <mergeCell ref="D7:D8"/>
    <mergeCell ref="U7:Y7"/>
    <mergeCell ref="U8:Y8"/>
    <mergeCell ref="U9:U11"/>
    <mergeCell ref="V9:V11"/>
    <mergeCell ref="W9:W11"/>
    <mergeCell ref="X9:X11"/>
    <mergeCell ref="Y9:Y11"/>
    <mergeCell ref="R9:R11"/>
    <mergeCell ref="S9:S11"/>
    <mergeCell ref="T9:T11"/>
    <mergeCell ref="S13:S14"/>
    <mergeCell ref="P9:P11"/>
    <mergeCell ref="I9:I11"/>
    <mergeCell ref="N9:N11"/>
    <mergeCell ref="T2:X2"/>
    <mergeCell ref="C80:C83"/>
    <mergeCell ref="U13:U14"/>
    <mergeCell ref="V13:V14"/>
    <mergeCell ref="W13:W14"/>
    <mergeCell ref="X13:X14"/>
    <mergeCell ref="O9:O11"/>
    <mergeCell ref="D13:D14"/>
    <mergeCell ref="E13:E14"/>
    <mergeCell ref="F9:F11"/>
    <mergeCell ref="G9:G11"/>
    <mergeCell ref="H9:H11"/>
    <mergeCell ref="O13:O14"/>
    <mergeCell ref="F2:I2"/>
    <mergeCell ref="A4:T4"/>
    <mergeCell ref="A5:T5"/>
  </mergeCells>
  <pageMargins left="0.15748031496062992" right="0.15748031496062992" top="0.23622047244094491" bottom="0.15748031496062992" header="0.23622047244094491" footer="0.15748031496062992"/>
  <pageSetup paperSize="9" scale="40" fitToHeight="0" orientation="landscape" r:id="rId1"/>
  <rowBreaks count="4" manualBreakCount="4">
    <brk id="26" max="24" man="1"/>
    <brk id="46" max="24" man="1"/>
    <brk id="74" max="24" man="1"/>
    <brk id="95" max="2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№2 </vt:lpstr>
      <vt:lpstr>'Прил №2 '!Заголовки_для_печати</vt:lpstr>
      <vt:lpstr>'Прил №2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2021-11-11T04:39:36Z</cp:lastPrinted>
  <dcterms:created xsi:type="dcterms:W3CDTF">2019-11-11T03:21:59Z</dcterms:created>
  <dcterms:modified xsi:type="dcterms:W3CDTF">2021-12-13T09:20:17Z</dcterms:modified>
</cp:coreProperties>
</file>